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23064" windowHeight="4836"/>
  </bookViews>
  <sheets>
    <sheet name="Смета 12 гр. по ФЕР" sheetId="5" r:id="rId1"/>
    <sheet name="Ведомость объемов работ" sheetId="6" r:id="rId2"/>
    <sheet name="RV_DATA" sheetId="8" state="hidden" r:id="rId3"/>
    <sheet name="Расчет стоимости ресурсов" sheetId="7" r:id="rId4"/>
    <sheet name="Source" sheetId="1" state="hidden" r:id="rId5"/>
    <sheet name="SourceObSm" sheetId="2" state="hidden" r:id="rId6"/>
    <sheet name="SmtRes" sheetId="3" state="hidden" r:id="rId7"/>
    <sheet name="EtalonRes" sheetId="4" state="hidden" r:id="rId8"/>
  </sheets>
  <definedNames>
    <definedName name="_xlnm.Print_Titles" localSheetId="1">'Ведомость объемов работ'!$7:$7</definedName>
    <definedName name="_xlnm.Print_Titles" localSheetId="3">'Расчет стоимости ресурсов'!$4:$7</definedName>
    <definedName name="_xlnm.Print_Titles" localSheetId="0">'Смета 12 гр. по ФЕР'!$26:$26</definedName>
    <definedName name="_xlnm.Print_Area" localSheetId="1">'Ведомость объемов работ'!$A$1:$D$35</definedName>
    <definedName name="_xlnm.Print_Area" localSheetId="3">'Расчет стоимости ресурсов'!$A$1:$F$58</definedName>
    <definedName name="_xlnm.Print_Area" localSheetId="0">'Смета 12 гр. по ФЕР'!$A$1:$L$152</definedName>
  </definedNames>
  <calcPr calcId="145621"/>
</workbook>
</file>

<file path=xl/calcChain.xml><?xml version="1.0" encoding="utf-8"?>
<calcChain xmlns="http://schemas.openxmlformats.org/spreadsheetml/2006/main">
  <c r="F56" i="7" l="1"/>
  <c r="E56" i="7"/>
  <c r="D56" i="7"/>
  <c r="F34" i="7"/>
  <c r="E34" i="7"/>
  <c r="D34" i="7"/>
  <c r="F49" i="7"/>
  <c r="E49" i="7"/>
  <c r="D49" i="7"/>
  <c r="F43" i="7"/>
  <c r="E43" i="7"/>
  <c r="D43" i="7"/>
  <c r="F41" i="7"/>
  <c r="E41" i="7"/>
  <c r="D41" i="7"/>
  <c r="F45" i="7"/>
  <c r="E45" i="7"/>
  <c r="D45" i="7"/>
  <c r="F51" i="7"/>
  <c r="E51" i="7"/>
  <c r="D51" i="7"/>
  <c r="F52" i="7"/>
  <c r="E52" i="7"/>
  <c r="D52" i="7"/>
  <c r="F50" i="7"/>
  <c r="E50" i="7"/>
  <c r="D50" i="7"/>
  <c r="F38" i="7"/>
  <c r="E38" i="7"/>
  <c r="D38" i="7"/>
  <c r="F29" i="7"/>
  <c r="E29" i="7"/>
  <c r="D29" i="7"/>
  <c r="F30" i="7"/>
  <c r="E30" i="7"/>
  <c r="D30" i="7"/>
  <c r="F31" i="7"/>
  <c r="E31" i="7"/>
  <c r="D31" i="7"/>
  <c r="F33" i="7"/>
  <c r="E33" i="7"/>
  <c r="D33" i="7"/>
  <c r="F37" i="7"/>
  <c r="E37" i="7"/>
  <c r="D37" i="7"/>
  <c r="F55" i="7"/>
  <c r="E55" i="7"/>
  <c r="D55" i="7"/>
  <c r="F54" i="7"/>
  <c r="E54" i="7"/>
  <c r="D54" i="7"/>
  <c r="F46" i="7"/>
  <c r="E46" i="7"/>
  <c r="D46" i="7"/>
  <c r="F47" i="7"/>
  <c r="E47" i="7"/>
  <c r="D47" i="7"/>
  <c r="F32" i="7"/>
  <c r="E32" i="7"/>
  <c r="D32" i="7"/>
  <c r="F36" i="7"/>
  <c r="E36" i="7"/>
  <c r="D36" i="7"/>
  <c r="F42" i="7"/>
  <c r="E42" i="7"/>
  <c r="D42" i="7"/>
  <c r="F44" i="7"/>
  <c r="E44" i="7"/>
  <c r="D44" i="7"/>
  <c r="F53" i="7"/>
  <c r="E53" i="7"/>
  <c r="D53" i="7"/>
  <c r="F48" i="7"/>
  <c r="E48" i="7"/>
  <c r="D48" i="7"/>
  <c r="F35" i="7"/>
  <c r="E35" i="7"/>
  <c r="D35" i="7"/>
  <c r="F39" i="7"/>
  <c r="E39" i="7"/>
  <c r="D39" i="7"/>
  <c r="F40" i="7"/>
  <c r="E40" i="7"/>
  <c r="D40" i="7"/>
  <c r="F20" i="7"/>
  <c r="E20" i="7"/>
  <c r="D20" i="7"/>
  <c r="F21" i="7"/>
  <c r="E21" i="7"/>
  <c r="D21" i="7"/>
  <c r="F26" i="7"/>
  <c r="E26" i="7"/>
  <c r="D26" i="7"/>
  <c r="F23" i="7"/>
  <c r="E23" i="7"/>
  <c r="D23" i="7"/>
  <c r="F19" i="7"/>
  <c r="E19" i="7"/>
  <c r="D19" i="7"/>
  <c r="F25" i="7"/>
  <c r="E25" i="7"/>
  <c r="D25" i="7"/>
  <c r="F18" i="7"/>
  <c r="E18" i="7"/>
  <c r="D18" i="7"/>
  <c r="F22" i="7"/>
  <c r="E22" i="7"/>
  <c r="D22" i="7"/>
  <c r="F24" i="7"/>
  <c r="E24" i="7"/>
  <c r="D24" i="7"/>
  <c r="F11" i="7"/>
  <c r="E11" i="7"/>
  <c r="D11" i="7"/>
  <c r="F14" i="7"/>
  <c r="E14" i="7"/>
  <c r="D14" i="7"/>
  <c r="F15" i="7"/>
  <c r="E15" i="7"/>
  <c r="D15" i="7"/>
  <c r="F13" i="7"/>
  <c r="E13" i="7"/>
  <c r="D13" i="7"/>
  <c r="F12" i="7"/>
  <c r="E12" i="7"/>
  <c r="D12" i="7"/>
  <c r="F10" i="7"/>
  <c r="E10" i="7"/>
  <c r="D10" i="7"/>
  <c r="A8" i="7"/>
  <c r="A3" i="7"/>
  <c r="U62" i="8"/>
  <c r="T62" i="8"/>
  <c r="S62" i="8"/>
  <c r="R62" i="8"/>
  <c r="P62" i="8"/>
  <c r="O62" i="8"/>
  <c r="N62" i="8"/>
  <c r="M62" i="8"/>
  <c r="K62" i="8"/>
  <c r="I62" i="8"/>
  <c r="H62" i="8"/>
  <c r="G62" i="8"/>
  <c r="F62" i="8"/>
  <c r="E62" i="8"/>
  <c r="D62" i="8"/>
  <c r="A62" i="8"/>
  <c r="U61" i="8"/>
  <c r="T61" i="8"/>
  <c r="S61" i="8"/>
  <c r="R61" i="8"/>
  <c r="P61" i="8"/>
  <c r="O61" i="8"/>
  <c r="N61" i="8"/>
  <c r="M61" i="8"/>
  <c r="K61" i="8"/>
  <c r="I61" i="8"/>
  <c r="H61" i="8"/>
  <c r="G61" i="8"/>
  <c r="F61" i="8"/>
  <c r="E61" i="8"/>
  <c r="D61" i="8"/>
  <c r="A61" i="8"/>
  <c r="U60" i="8"/>
  <c r="T60" i="8"/>
  <c r="S60" i="8"/>
  <c r="R60" i="8"/>
  <c r="P60" i="8"/>
  <c r="O60" i="8"/>
  <c r="N60" i="8"/>
  <c r="M60" i="8"/>
  <c r="K60" i="8"/>
  <c r="I60" i="8"/>
  <c r="H60" i="8"/>
  <c r="G60" i="8"/>
  <c r="F60" i="8"/>
  <c r="E60" i="8"/>
  <c r="D60" i="8"/>
  <c r="A60" i="8"/>
  <c r="U59" i="8"/>
  <c r="T59" i="8"/>
  <c r="R59" i="8"/>
  <c r="Q59" i="8"/>
  <c r="S59" i="8"/>
  <c r="P59" i="8"/>
  <c r="O59" i="8"/>
  <c r="M59" i="8"/>
  <c r="L59" i="8"/>
  <c r="N59" i="8"/>
  <c r="K59" i="8"/>
  <c r="J59" i="8"/>
  <c r="I59" i="8"/>
  <c r="H59" i="8"/>
  <c r="G59" i="8"/>
  <c r="F59" i="8"/>
  <c r="E59" i="8"/>
  <c r="A59" i="8"/>
  <c r="U58" i="8"/>
  <c r="T58" i="8"/>
  <c r="R58" i="8"/>
  <c r="Q58" i="8"/>
  <c r="S58" i="8"/>
  <c r="P58" i="8"/>
  <c r="O58" i="8"/>
  <c r="M58" i="8"/>
  <c r="L58" i="8"/>
  <c r="N58" i="8"/>
  <c r="K58" i="8"/>
  <c r="J58" i="8"/>
  <c r="I58" i="8"/>
  <c r="H58" i="8"/>
  <c r="G58" i="8"/>
  <c r="F58" i="8"/>
  <c r="E58" i="8"/>
  <c r="A58" i="8"/>
  <c r="U57" i="8"/>
  <c r="T57" i="8"/>
  <c r="R57" i="8"/>
  <c r="Q57" i="8"/>
  <c r="S57" i="8"/>
  <c r="P57" i="8"/>
  <c r="O57" i="8"/>
  <c r="M57" i="8"/>
  <c r="L57" i="8"/>
  <c r="N57" i="8"/>
  <c r="K57" i="8"/>
  <c r="J57" i="8"/>
  <c r="I57" i="8"/>
  <c r="H57" i="8"/>
  <c r="G57" i="8"/>
  <c r="F57" i="8"/>
  <c r="E57" i="8"/>
  <c r="A57" i="8"/>
  <c r="U56" i="8"/>
  <c r="T56" i="8"/>
  <c r="R56" i="8"/>
  <c r="Q56" i="8"/>
  <c r="S56" i="8"/>
  <c r="P56" i="8"/>
  <c r="O56" i="8"/>
  <c r="M56" i="8"/>
  <c r="L56" i="8"/>
  <c r="N56" i="8"/>
  <c r="K56" i="8"/>
  <c r="J56" i="8"/>
  <c r="I56" i="8"/>
  <c r="H56" i="8"/>
  <c r="G56" i="8"/>
  <c r="F56" i="8"/>
  <c r="E56" i="8"/>
  <c r="A56" i="8"/>
  <c r="U55" i="8"/>
  <c r="T55" i="8"/>
  <c r="R55" i="8"/>
  <c r="Q55" i="8"/>
  <c r="S55" i="8"/>
  <c r="P55" i="8"/>
  <c r="O55" i="8"/>
  <c r="M55" i="8"/>
  <c r="L55" i="8"/>
  <c r="N55" i="8"/>
  <c r="K55" i="8"/>
  <c r="J55" i="8"/>
  <c r="I55" i="8"/>
  <c r="H55" i="8"/>
  <c r="G55" i="8"/>
  <c r="F55" i="8"/>
  <c r="E55" i="8"/>
  <c r="A55" i="8"/>
  <c r="U54" i="8"/>
  <c r="T54" i="8"/>
  <c r="R54" i="8"/>
  <c r="Q54" i="8"/>
  <c r="S54" i="8"/>
  <c r="P54" i="8"/>
  <c r="O54" i="8"/>
  <c r="M54" i="8"/>
  <c r="L54" i="8"/>
  <c r="N54" i="8"/>
  <c r="K54" i="8"/>
  <c r="J54" i="8"/>
  <c r="I54" i="8"/>
  <c r="H54" i="8"/>
  <c r="G54" i="8"/>
  <c r="F54" i="8"/>
  <c r="E54" i="8"/>
  <c r="A54" i="8"/>
  <c r="U53" i="8"/>
  <c r="T53" i="8"/>
  <c r="R53" i="8"/>
  <c r="Q53" i="8"/>
  <c r="S53" i="8"/>
  <c r="P53" i="8"/>
  <c r="O53" i="8"/>
  <c r="M53" i="8"/>
  <c r="L53" i="8"/>
  <c r="N53" i="8"/>
  <c r="K53" i="8"/>
  <c r="J53" i="8"/>
  <c r="I53" i="8"/>
  <c r="H53" i="8"/>
  <c r="G53" i="8"/>
  <c r="F53" i="8"/>
  <c r="E53" i="8"/>
  <c r="A53" i="8"/>
  <c r="U52" i="8"/>
  <c r="T52" i="8"/>
  <c r="R52" i="8"/>
  <c r="Q52" i="8"/>
  <c r="S52" i="8"/>
  <c r="P52" i="8"/>
  <c r="O52" i="8"/>
  <c r="M52" i="8"/>
  <c r="L52" i="8"/>
  <c r="N52" i="8"/>
  <c r="K52" i="8"/>
  <c r="J52" i="8"/>
  <c r="I52" i="8"/>
  <c r="H52" i="8"/>
  <c r="G52" i="8"/>
  <c r="F52" i="8"/>
  <c r="E52" i="8"/>
  <c r="A52" i="8"/>
  <c r="U51" i="8"/>
  <c r="T51" i="8"/>
  <c r="R51" i="8"/>
  <c r="Q51" i="8"/>
  <c r="S51" i="8"/>
  <c r="P51" i="8"/>
  <c r="O51" i="8"/>
  <c r="M51" i="8"/>
  <c r="L51" i="8"/>
  <c r="N51" i="8"/>
  <c r="K51" i="8"/>
  <c r="J51" i="8"/>
  <c r="I51" i="8"/>
  <c r="H51" i="8"/>
  <c r="G51" i="8"/>
  <c r="F51" i="8"/>
  <c r="E51" i="8"/>
  <c r="A51" i="8"/>
  <c r="U50" i="8"/>
  <c r="T50" i="8"/>
  <c r="R50" i="8"/>
  <c r="Q50" i="8"/>
  <c r="S50" i="8"/>
  <c r="P50" i="8"/>
  <c r="O50" i="8"/>
  <c r="M50" i="8"/>
  <c r="L50" i="8"/>
  <c r="N50" i="8"/>
  <c r="K50" i="8"/>
  <c r="J50" i="8"/>
  <c r="I50" i="8"/>
  <c r="H50" i="8"/>
  <c r="G50" i="8"/>
  <c r="F50" i="8"/>
  <c r="E50" i="8"/>
  <c r="A50" i="8"/>
  <c r="U49" i="8"/>
  <c r="T49" i="8"/>
  <c r="R49" i="8"/>
  <c r="Q49" i="8"/>
  <c r="S49" i="8"/>
  <c r="P49" i="8"/>
  <c r="O49" i="8"/>
  <c r="M49" i="8"/>
  <c r="L49" i="8"/>
  <c r="N49" i="8"/>
  <c r="K49" i="8"/>
  <c r="J49" i="8"/>
  <c r="I49" i="8"/>
  <c r="H49" i="8"/>
  <c r="G49" i="8"/>
  <c r="F49" i="8"/>
  <c r="E49" i="8"/>
  <c r="A49" i="8"/>
  <c r="U48" i="8"/>
  <c r="T48" i="8"/>
  <c r="R48" i="8"/>
  <c r="Q48" i="8"/>
  <c r="S48" i="8"/>
  <c r="P48" i="8"/>
  <c r="O48" i="8"/>
  <c r="M48" i="8"/>
  <c r="L48" i="8"/>
  <c r="N48" i="8"/>
  <c r="K48" i="8"/>
  <c r="J48" i="8"/>
  <c r="I48" i="8"/>
  <c r="H48" i="8"/>
  <c r="G48" i="8"/>
  <c r="F48" i="8"/>
  <c r="E48" i="8"/>
  <c r="A48" i="8"/>
  <c r="U47" i="8"/>
  <c r="T47" i="8"/>
  <c r="R47" i="8"/>
  <c r="Q47" i="8"/>
  <c r="S47" i="8"/>
  <c r="P47" i="8"/>
  <c r="O47" i="8"/>
  <c r="M47" i="8"/>
  <c r="L47" i="8"/>
  <c r="N47" i="8"/>
  <c r="K47" i="8"/>
  <c r="J47" i="8"/>
  <c r="I47" i="8"/>
  <c r="H47" i="8"/>
  <c r="G47" i="8"/>
  <c r="F47" i="8"/>
  <c r="E47" i="8"/>
  <c r="A47" i="8"/>
  <c r="U46" i="8"/>
  <c r="T46" i="8"/>
  <c r="R46" i="8"/>
  <c r="Q46" i="8"/>
  <c r="S46" i="8"/>
  <c r="P46" i="8"/>
  <c r="O46" i="8"/>
  <c r="M46" i="8"/>
  <c r="L46" i="8"/>
  <c r="N46" i="8"/>
  <c r="K46" i="8"/>
  <c r="J46" i="8"/>
  <c r="I46" i="8"/>
  <c r="H46" i="8"/>
  <c r="G46" i="8"/>
  <c r="F46" i="8"/>
  <c r="E46" i="8"/>
  <c r="A46" i="8"/>
  <c r="U45" i="8"/>
  <c r="T45" i="8"/>
  <c r="R45" i="8"/>
  <c r="Q45" i="8"/>
  <c r="S45" i="8"/>
  <c r="P45" i="8"/>
  <c r="O45" i="8"/>
  <c r="M45" i="8"/>
  <c r="L45" i="8"/>
  <c r="N45" i="8"/>
  <c r="K45" i="8"/>
  <c r="J45" i="8"/>
  <c r="I45" i="8"/>
  <c r="H45" i="8"/>
  <c r="G45" i="8"/>
  <c r="F45" i="8"/>
  <c r="E45" i="8"/>
  <c r="A45" i="8"/>
  <c r="U44" i="8"/>
  <c r="T44" i="8"/>
  <c r="R44" i="8"/>
  <c r="Q44" i="8"/>
  <c r="S44" i="8"/>
  <c r="P44" i="8"/>
  <c r="O44" i="8"/>
  <c r="M44" i="8"/>
  <c r="L44" i="8"/>
  <c r="N44" i="8"/>
  <c r="K44" i="8"/>
  <c r="J44" i="8"/>
  <c r="I44" i="8"/>
  <c r="H44" i="8"/>
  <c r="G44" i="8"/>
  <c r="F44" i="8"/>
  <c r="E44" i="8"/>
  <c r="A44" i="8"/>
  <c r="U43" i="8"/>
  <c r="T43" i="8"/>
  <c r="R43" i="8"/>
  <c r="Q43" i="8"/>
  <c r="S43" i="8"/>
  <c r="P43" i="8"/>
  <c r="O43" i="8"/>
  <c r="M43" i="8"/>
  <c r="L43" i="8"/>
  <c r="N43" i="8"/>
  <c r="K43" i="8"/>
  <c r="J43" i="8"/>
  <c r="I43" i="8"/>
  <c r="H43" i="8"/>
  <c r="G43" i="8"/>
  <c r="F43" i="8"/>
  <c r="E43" i="8"/>
  <c r="A43" i="8"/>
  <c r="U42" i="8"/>
  <c r="T42" i="8"/>
  <c r="R42" i="8"/>
  <c r="Q42" i="8"/>
  <c r="S42" i="8"/>
  <c r="P42" i="8"/>
  <c r="O42" i="8"/>
  <c r="M42" i="8"/>
  <c r="L42" i="8"/>
  <c r="N42" i="8"/>
  <c r="K42" i="8"/>
  <c r="J42" i="8"/>
  <c r="I42" i="8"/>
  <c r="H42" i="8"/>
  <c r="G42" i="8"/>
  <c r="F42" i="8"/>
  <c r="E42" i="8"/>
  <c r="A42" i="8"/>
  <c r="U41" i="8"/>
  <c r="T41" i="8"/>
  <c r="R41" i="8"/>
  <c r="Q41" i="8"/>
  <c r="S41" i="8"/>
  <c r="P41" i="8"/>
  <c r="O41" i="8"/>
  <c r="M41" i="8"/>
  <c r="L41" i="8"/>
  <c r="N41" i="8"/>
  <c r="K41" i="8"/>
  <c r="J41" i="8"/>
  <c r="I41" i="8"/>
  <c r="H41" i="8"/>
  <c r="G41" i="8"/>
  <c r="F41" i="8"/>
  <c r="E41" i="8"/>
  <c r="A41" i="8"/>
  <c r="U40" i="8"/>
  <c r="T40" i="8"/>
  <c r="R40" i="8"/>
  <c r="Q40" i="8"/>
  <c r="S40" i="8"/>
  <c r="P40" i="8"/>
  <c r="O40" i="8"/>
  <c r="M40" i="8"/>
  <c r="L40" i="8"/>
  <c r="N40" i="8"/>
  <c r="K40" i="8"/>
  <c r="J40" i="8"/>
  <c r="I40" i="8"/>
  <c r="H40" i="8"/>
  <c r="G40" i="8"/>
  <c r="F40" i="8"/>
  <c r="E40" i="8"/>
  <c r="A40" i="8"/>
  <c r="U39" i="8"/>
  <c r="T39" i="8"/>
  <c r="S39" i="8"/>
  <c r="R39" i="8"/>
  <c r="P39" i="8"/>
  <c r="O39" i="8"/>
  <c r="N39" i="8"/>
  <c r="M39" i="8"/>
  <c r="K39" i="8"/>
  <c r="I39" i="8"/>
  <c r="H39" i="8"/>
  <c r="G39" i="8"/>
  <c r="F39" i="8"/>
  <c r="E39" i="8"/>
  <c r="D39" i="8"/>
  <c r="A39" i="8"/>
  <c r="U38" i="8"/>
  <c r="T38" i="8"/>
  <c r="S38" i="8"/>
  <c r="R38" i="8"/>
  <c r="P38" i="8"/>
  <c r="O38" i="8"/>
  <c r="N38" i="8"/>
  <c r="M38" i="8"/>
  <c r="K38" i="8"/>
  <c r="I38" i="8"/>
  <c r="H38" i="8"/>
  <c r="G38" i="8"/>
  <c r="F38" i="8"/>
  <c r="E38" i="8"/>
  <c r="D38" i="8"/>
  <c r="A38" i="8"/>
  <c r="U37" i="8"/>
  <c r="T37" i="8"/>
  <c r="S37" i="8"/>
  <c r="R37" i="8"/>
  <c r="P37" i="8"/>
  <c r="O37" i="8"/>
  <c r="N37" i="8"/>
  <c r="M37" i="8"/>
  <c r="K37" i="8"/>
  <c r="I37" i="8"/>
  <c r="H37" i="8"/>
  <c r="G37" i="8"/>
  <c r="F37" i="8"/>
  <c r="E37" i="8"/>
  <c r="D37" i="8"/>
  <c r="A37" i="8"/>
  <c r="U36" i="8"/>
  <c r="T36" i="8"/>
  <c r="S36" i="8"/>
  <c r="R36" i="8"/>
  <c r="P36" i="8"/>
  <c r="O36" i="8"/>
  <c r="N36" i="8"/>
  <c r="M36" i="8"/>
  <c r="K36" i="8"/>
  <c r="I36" i="8"/>
  <c r="H36" i="8"/>
  <c r="G36" i="8"/>
  <c r="F36" i="8"/>
  <c r="E36" i="8"/>
  <c r="D36" i="8"/>
  <c r="A36" i="8"/>
  <c r="U35" i="8"/>
  <c r="T35" i="8"/>
  <c r="R35" i="8"/>
  <c r="Q35" i="8"/>
  <c r="S35" i="8"/>
  <c r="P35" i="8"/>
  <c r="O35" i="8"/>
  <c r="M35" i="8"/>
  <c r="L35" i="8"/>
  <c r="N35" i="8"/>
  <c r="K35" i="8"/>
  <c r="J35" i="8"/>
  <c r="I35" i="8"/>
  <c r="H35" i="8"/>
  <c r="G35" i="8"/>
  <c r="F35" i="8"/>
  <c r="E35" i="8"/>
  <c r="A35" i="8"/>
  <c r="U34" i="8"/>
  <c r="T34" i="8"/>
  <c r="R34" i="8"/>
  <c r="Q34" i="8"/>
  <c r="S34" i="8"/>
  <c r="P34" i="8"/>
  <c r="O34" i="8"/>
  <c r="M34" i="8"/>
  <c r="L34" i="8"/>
  <c r="N34" i="8"/>
  <c r="K34" i="8"/>
  <c r="J34" i="8"/>
  <c r="I34" i="8"/>
  <c r="H34" i="8"/>
  <c r="G34" i="8"/>
  <c r="F34" i="8"/>
  <c r="E34" i="8"/>
  <c r="A34" i="8"/>
  <c r="U33" i="8"/>
  <c r="T33" i="8"/>
  <c r="R33" i="8"/>
  <c r="Q33" i="8"/>
  <c r="S33" i="8"/>
  <c r="P33" i="8"/>
  <c r="O33" i="8"/>
  <c r="M33" i="8"/>
  <c r="L33" i="8"/>
  <c r="N33" i="8"/>
  <c r="K33" i="8"/>
  <c r="J33" i="8"/>
  <c r="I33" i="8"/>
  <c r="H33" i="8"/>
  <c r="G33" i="8"/>
  <c r="F33" i="8"/>
  <c r="E33" i="8"/>
  <c r="A33" i="8"/>
  <c r="U32" i="8"/>
  <c r="T32" i="8"/>
  <c r="R32" i="8"/>
  <c r="Q32" i="8"/>
  <c r="S32" i="8"/>
  <c r="P32" i="8"/>
  <c r="O32" i="8"/>
  <c r="M32" i="8"/>
  <c r="L32" i="8"/>
  <c r="N32" i="8"/>
  <c r="K32" i="8"/>
  <c r="J32" i="8"/>
  <c r="I32" i="8"/>
  <c r="H32" i="8"/>
  <c r="G32" i="8"/>
  <c r="F32" i="8"/>
  <c r="E32" i="8"/>
  <c r="A32" i="8"/>
  <c r="U31" i="8"/>
  <c r="T31" i="8"/>
  <c r="R31" i="8"/>
  <c r="Q31" i="8"/>
  <c r="S31" i="8"/>
  <c r="P31" i="8"/>
  <c r="O31" i="8"/>
  <c r="M31" i="8"/>
  <c r="L31" i="8"/>
  <c r="N31" i="8"/>
  <c r="K31" i="8"/>
  <c r="J31" i="8"/>
  <c r="I31" i="8"/>
  <c r="H31" i="8"/>
  <c r="G31" i="8"/>
  <c r="F31" i="8"/>
  <c r="E31" i="8"/>
  <c r="A31" i="8"/>
  <c r="U30" i="8"/>
  <c r="T30" i="8"/>
  <c r="R30" i="8"/>
  <c r="Q30" i="8"/>
  <c r="S30" i="8"/>
  <c r="P30" i="8"/>
  <c r="O30" i="8"/>
  <c r="M30" i="8"/>
  <c r="L30" i="8"/>
  <c r="N30" i="8"/>
  <c r="K30" i="8"/>
  <c r="J30" i="8"/>
  <c r="I30" i="8"/>
  <c r="H30" i="8"/>
  <c r="G30" i="8"/>
  <c r="F30" i="8"/>
  <c r="E30" i="8"/>
  <c r="A30" i="8"/>
  <c r="U29" i="8"/>
  <c r="T29" i="8"/>
  <c r="R29" i="8"/>
  <c r="Q29" i="8"/>
  <c r="S29" i="8"/>
  <c r="P29" i="8"/>
  <c r="O29" i="8"/>
  <c r="M29" i="8"/>
  <c r="L29" i="8"/>
  <c r="N29" i="8"/>
  <c r="K29" i="8"/>
  <c r="J29" i="8"/>
  <c r="I29" i="8"/>
  <c r="H29" i="8"/>
  <c r="G29" i="8"/>
  <c r="F29" i="8"/>
  <c r="E29" i="8"/>
  <c r="A29" i="8"/>
  <c r="U28" i="8"/>
  <c r="T28" i="8"/>
  <c r="R28" i="8"/>
  <c r="Q28" i="8"/>
  <c r="S28" i="8"/>
  <c r="P28" i="8"/>
  <c r="O28" i="8"/>
  <c r="M28" i="8"/>
  <c r="L28" i="8"/>
  <c r="N28" i="8"/>
  <c r="K28" i="8"/>
  <c r="J28" i="8"/>
  <c r="I28" i="8"/>
  <c r="H28" i="8"/>
  <c r="G28" i="8"/>
  <c r="F28" i="8"/>
  <c r="E28" i="8"/>
  <c r="A28" i="8"/>
  <c r="U27" i="8"/>
  <c r="T27" i="8"/>
  <c r="R27" i="8"/>
  <c r="Q27" i="8"/>
  <c r="S27" i="8"/>
  <c r="P27" i="8"/>
  <c r="O27" i="8"/>
  <c r="M27" i="8"/>
  <c r="L27" i="8"/>
  <c r="N27" i="8"/>
  <c r="K27" i="8"/>
  <c r="J27" i="8"/>
  <c r="I27" i="8"/>
  <c r="H27" i="8"/>
  <c r="G27" i="8"/>
  <c r="F27" i="8"/>
  <c r="E27" i="8"/>
  <c r="A27" i="8"/>
  <c r="U26" i="8"/>
  <c r="T26" i="8"/>
  <c r="R26" i="8"/>
  <c r="Q26" i="8"/>
  <c r="S26" i="8"/>
  <c r="P26" i="8"/>
  <c r="O26" i="8"/>
  <c r="M26" i="8"/>
  <c r="L26" i="8"/>
  <c r="N26" i="8"/>
  <c r="K26" i="8"/>
  <c r="J26" i="8"/>
  <c r="I26" i="8"/>
  <c r="H26" i="8"/>
  <c r="G26" i="8"/>
  <c r="F26" i="8"/>
  <c r="E26" i="8"/>
  <c r="A26" i="8"/>
  <c r="U25" i="8"/>
  <c r="T25" i="8"/>
  <c r="S25" i="8"/>
  <c r="R25" i="8"/>
  <c r="P25" i="8"/>
  <c r="O25" i="8"/>
  <c r="N25" i="8"/>
  <c r="M25" i="8"/>
  <c r="K25" i="8"/>
  <c r="I25" i="8"/>
  <c r="H25" i="8"/>
  <c r="G25" i="8"/>
  <c r="F25" i="8"/>
  <c r="E25" i="8"/>
  <c r="D25" i="8"/>
  <c r="A25" i="8"/>
  <c r="U24" i="8"/>
  <c r="T24" i="8"/>
  <c r="S24" i="8"/>
  <c r="R24" i="8"/>
  <c r="P24" i="8"/>
  <c r="O24" i="8"/>
  <c r="N24" i="8"/>
  <c r="M24" i="8"/>
  <c r="K24" i="8"/>
  <c r="I24" i="8"/>
  <c r="H24" i="8"/>
  <c r="G24" i="8"/>
  <c r="F24" i="8"/>
  <c r="E24" i="8"/>
  <c r="D24" i="8"/>
  <c r="A24" i="8"/>
  <c r="U23" i="8"/>
  <c r="T23" i="8"/>
  <c r="S23" i="8"/>
  <c r="R23" i="8"/>
  <c r="P23" i="8"/>
  <c r="O23" i="8"/>
  <c r="N23" i="8"/>
  <c r="M23" i="8"/>
  <c r="K23" i="8"/>
  <c r="I23" i="8"/>
  <c r="H23" i="8"/>
  <c r="G23" i="8"/>
  <c r="F23" i="8"/>
  <c r="E23" i="8"/>
  <c r="D23" i="8"/>
  <c r="A23" i="8"/>
  <c r="U22" i="8"/>
  <c r="T22" i="8"/>
  <c r="S22" i="8"/>
  <c r="R22" i="8"/>
  <c r="P22" i="8"/>
  <c r="O22" i="8"/>
  <c r="N22" i="8"/>
  <c r="M22" i="8"/>
  <c r="K22" i="8"/>
  <c r="I22" i="8"/>
  <c r="H22" i="8"/>
  <c r="G22" i="8"/>
  <c r="F22" i="8"/>
  <c r="E22" i="8"/>
  <c r="D22" i="8"/>
  <c r="A22" i="8"/>
  <c r="U21" i="8"/>
  <c r="T21" i="8"/>
  <c r="R21" i="8"/>
  <c r="Q21" i="8"/>
  <c r="S21" i="8"/>
  <c r="P21" i="8"/>
  <c r="O21" i="8"/>
  <c r="M21" i="8"/>
  <c r="L21" i="8"/>
  <c r="N21" i="8"/>
  <c r="K21" i="8"/>
  <c r="J21" i="8"/>
  <c r="I21" i="8"/>
  <c r="H21" i="8"/>
  <c r="G21" i="8"/>
  <c r="F21" i="8"/>
  <c r="E21" i="8"/>
  <c r="A21" i="8"/>
  <c r="U20" i="8"/>
  <c r="T20" i="8"/>
  <c r="R20" i="8"/>
  <c r="Q20" i="8"/>
  <c r="S20" i="8"/>
  <c r="P20" i="8"/>
  <c r="O20" i="8"/>
  <c r="M20" i="8"/>
  <c r="L20" i="8"/>
  <c r="N20" i="8"/>
  <c r="K20" i="8"/>
  <c r="J20" i="8"/>
  <c r="I20" i="8"/>
  <c r="H20" i="8"/>
  <c r="G20" i="8"/>
  <c r="F20" i="8"/>
  <c r="E20" i="8"/>
  <c r="A20" i="8"/>
  <c r="U19" i="8"/>
  <c r="T19" i="8"/>
  <c r="R19" i="8"/>
  <c r="Q19" i="8"/>
  <c r="S19" i="8"/>
  <c r="P19" i="8"/>
  <c r="O19" i="8"/>
  <c r="M19" i="8"/>
  <c r="L19" i="8"/>
  <c r="N19" i="8"/>
  <c r="K19" i="8"/>
  <c r="J19" i="8"/>
  <c r="I19" i="8"/>
  <c r="H19" i="8"/>
  <c r="G19" i="8"/>
  <c r="F19" i="8"/>
  <c r="E19" i="8"/>
  <c r="A19" i="8"/>
  <c r="U18" i="8"/>
  <c r="T18" i="8"/>
  <c r="R18" i="8"/>
  <c r="Q18" i="8"/>
  <c r="S18" i="8"/>
  <c r="P18" i="8"/>
  <c r="O18" i="8"/>
  <c r="M18" i="8"/>
  <c r="L18" i="8"/>
  <c r="N18" i="8"/>
  <c r="K18" i="8"/>
  <c r="J18" i="8"/>
  <c r="I18" i="8"/>
  <c r="H18" i="8"/>
  <c r="G18" i="8"/>
  <c r="F18" i="8"/>
  <c r="E18" i="8"/>
  <c r="A18" i="8"/>
  <c r="U17" i="8"/>
  <c r="T17" i="8"/>
  <c r="R17" i="8"/>
  <c r="Q17" i="8"/>
  <c r="S17" i="8"/>
  <c r="P17" i="8"/>
  <c r="O17" i="8"/>
  <c r="M17" i="8"/>
  <c r="L17" i="8"/>
  <c r="N17" i="8"/>
  <c r="K17" i="8"/>
  <c r="J17" i="8"/>
  <c r="I17" i="8"/>
  <c r="H17" i="8"/>
  <c r="G17" i="8"/>
  <c r="F17" i="8"/>
  <c r="E17" i="8"/>
  <c r="A17" i="8"/>
  <c r="U16" i="8"/>
  <c r="T16" i="8"/>
  <c r="R16" i="8"/>
  <c r="Q16" i="8"/>
  <c r="S16" i="8"/>
  <c r="P16" i="8"/>
  <c r="O16" i="8"/>
  <c r="M16" i="8"/>
  <c r="L16" i="8"/>
  <c r="N16" i="8"/>
  <c r="K16" i="8"/>
  <c r="J16" i="8"/>
  <c r="I16" i="8"/>
  <c r="H16" i="8"/>
  <c r="G16" i="8"/>
  <c r="F16" i="8"/>
  <c r="E16" i="8"/>
  <c r="A16" i="8"/>
  <c r="U15" i="8"/>
  <c r="T15" i="8"/>
  <c r="R15" i="8"/>
  <c r="Q15" i="8"/>
  <c r="S15" i="8"/>
  <c r="P15" i="8"/>
  <c r="O15" i="8"/>
  <c r="M15" i="8"/>
  <c r="L15" i="8"/>
  <c r="N15" i="8"/>
  <c r="K15" i="8"/>
  <c r="J15" i="8"/>
  <c r="I15" i="8"/>
  <c r="H15" i="8"/>
  <c r="G15" i="8"/>
  <c r="F15" i="8"/>
  <c r="E15" i="8"/>
  <c r="A15" i="8"/>
  <c r="U14" i="8"/>
  <c r="T14" i="8"/>
  <c r="S14" i="8"/>
  <c r="R14" i="8"/>
  <c r="P14" i="8"/>
  <c r="O14" i="8"/>
  <c r="N14" i="8"/>
  <c r="M14" i="8"/>
  <c r="K14" i="8"/>
  <c r="I14" i="8"/>
  <c r="H14" i="8"/>
  <c r="G14" i="8"/>
  <c r="F14" i="8"/>
  <c r="E14" i="8"/>
  <c r="D14" i="8"/>
  <c r="A14" i="8"/>
  <c r="U13" i="8"/>
  <c r="T13" i="8"/>
  <c r="S13" i="8"/>
  <c r="R13" i="8"/>
  <c r="P13" i="8"/>
  <c r="O13" i="8"/>
  <c r="N13" i="8"/>
  <c r="M13" i="8"/>
  <c r="K13" i="8"/>
  <c r="I13" i="8"/>
  <c r="H13" i="8"/>
  <c r="G13" i="8"/>
  <c r="F13" i="8"/>
  <c r="E13" i="8"/>
  <c r="D13" i="8"/>
  <c r="A13" i="8"/>
  <c r="U12" i="8"/>
  <c r="T12" i="8"/>
  <c r="R12" i="8"/>
  <c r="Q12" i="8"/>
  <c r="S12" i="8"/>
  <c r="P12" i="8"/>
  <c r="O12" i="8"/>
  <c r="M12" i="8"/>
  <c r="L12" i="8"/>
  <c r="N12" i="8"/>
  <c r="K12" i="8"/>
  <c r="J12" i="8"/>
  <c r="I12" i="8"/>
  <c r="H12" i="8"/>
  <c r="G12" i="8"/>
  <c r="F12" i="8"/>
  <c r="E12" i="8"/>
  <c r="A12" i="8"/>
  <c r="U11" i="8"/>
  <c r="T11" i="8"/>
  <c r="R11" i="8"/>
  <c r="Q11" i="8"/>
  <c r="S11" i="8"/>
  <c r="P11" i="8"/>
  <c r="O11" i="8"/>
  <c r="M11" i="8"/>
  <c r="L11" i="8"/>
  <c r="N11" i="8"/>
  <c r="K11" i="8"/>
  <c r="J11" i="8"/>
  <c r="I11" i="8"/>
  <c r="H11" i="8"/>
  <c r="G11" i="8"/>
  <c r="F11" i="8"/>
  <c r="E11" i="8"/>
  <c r="A11" i="8"/>
  <c r="U10" i="8"/>
  <c r="T10" i="8"/>
  <c r="R10" i="8"/>
  <c r="Q10" i="8"/>
  <c r="S10" i="8"/>
  <c r="P10" i="8"/>
  <c r="O10" i="8"/>
  <c r="M10" i="8"/>
  <c r="L10" i="8"/>
  <c r="N10" i="8"/>
  <c r="K10" i="8"/>
  <c r="J10" i="8"/>
  <c r="I10" i="8"/>
  <c r="H10" i="8"/>
  <c r="G10" i="8"/>
  <c r="F10" i="8"/>
  <c r="E10" i="8"/>
  <c r="A10" i="8"/>
  <c r="U9" i="8"/>
  <c r="T9" i="8"/>
  <c r="R9" i="8"/>
  <c r="Q9" i="8"/>
  <c r="S9" i="8"/>
  <c r="P9" i="8"/>
  <c r="O9" i="8"/>
  <c r="M9" i="8"/>
  <c r="L9" i="8"/>
  <c r="N9" i="8"/>
  <c r="K9" i="8"/>
  <c r="J9" i="8"/>
  <c r="I9" i="8"/>
  <c r="H9" i="8"/>
  <c r="G9" i="8"/>
  <c r="F9" i="8"/>
  <c r="E9" i="8"/>
  <c r="A9" i="8"/>
  <c r="U8" i="8"/>
  <c r="T8" i="8"/>
  <c r="R8" i="8"/>
  <c r="Q8" i="8"/>
  <c r="S8" i="8"/>
  <c r="P8" i="8"/>
  <c r="O8" i="8"/>
  <c r="M8" i="8"/>
  <c r="L8" i="8"/>
  <c r="N8" i="8"/>
  <c r="K8" i="8"/>
  <c r="J8" i="8"/>
  <c r="I8" i="8"/>
  <c r="H8" i="8"/>
  <c r="G8" i="8"/>
  <c r="F8" i="8"/>
  <c r="E8" i="8"/>
  <c r="A8" i="8"/>
  <c r="U7" i="8"/>
  <c r="T7" i="8"/>
  <c r="R7" i="8"/>
  <c r="Q7" i="8"/>
  <c r="S7" i="8"/>
  <c r="P7" i="8"/>
  <c r="O7" i="8"/>
  <c r="M7" i="8"/>
  <c r="L7" i="8"/>
  <c r="N7" i="8"/>
  <c r="K7" i="8"/>
  <c r="J7" i="8"/>
  <c r="I7" i="8"/>
  <c r="H7" i="8"/>
  <c r="G7" i="8"/>
  <c r="F7" i="8"/>
  <c r="E7" i="8"/>
  <c r="A7" i="8"/>
  <c r="G6" i="8"/>
  <c r="A6" i="8"/>
  <c r="D30" i="6"/>
  <c r="C30" i="6"/>
  <c r="B30" i="6"/>
  <c r="A30" i="6"/>
  <c r="D29" i="6"/>
  <c r="C29" i="6"/>
  <c r="B29" i="6"/>
  <c r="A29" i="6"/>
  <c r="D28" i="6"/>
  <c r="C28" i="6"/>
  <c r="B28" i="6"/>
  <c r="A28" i="6"/>
  <c r="D27" i="6"/>
  <c r="C27" i="6"/>
  <c r="B27" i="6"/>
  <c r="A27" i="6"/>
  <c r="D26" i="6"/>
  <c r="C26" i="6"/>
  <c r="B26" i="6"/>
  <c r="A26" i="6"/>
  <c r="D25" i="6"/>
  <c r="C25" i="6"/>
  <c r="B25" i="6"/>
  <c r="A25" i="6"/>
  <c r="D24" i="6"/>
  <c r="C24" i="6"/>
  <c r="B24" i="6"/>
  <c r="A24" i="6"/>
  <c r="D23" i="6"/>
  <c r="C23" i="6"/>
  <c r="B23" i="6"/>
  <c r="A23" i="6"/>
  <c r="D22" i="6"/>
  <c r="C22" i="6"/>
  <c r="B22" i="6"/>
  <c r="A22" i="6"/>
  <c r="D21" i="6"/>
  <c r="C21" i="6"/>
  <c r="B21" i="6"/>
  <c r="A21" i="6"/>
  <c r="D20" i="6"/>
  <c r="C20" i="6"/>
  <c r="B20" i="6"/>
  <c r="A20" i="6"/>
  <c r="D19" i="6"/>
  <c r="C19" i="6"/>
  <c r="B19" i="6"/>
  <c r="A19" i="6"/>
  <c r="D18" i="6"/>
  <c r="C18" i="6"/>
  <c r="B18" i="6"/>
  <c r="A18" i="6"/>
  <c r="D17" i="6"/>
  <c r="C17" i="6"/>
  <c r="B17" i="6"/>
  <c r="A17" i="6"/>
  <c r="D16" i="6"/>
  <c r="C16" i="6"/>
  <c r="B16" i="6"/>
  <c r="A16" i="6"/>
  <c r="D15" i="6"/>
  <c r="C15" i="6"/>
  <c r="B15" i="6"/>
  <c r="A15" i="6"/>
  <c r="D14" i="6"/>
  <c r="C14" i="6"/>
  <c r="B14" i="6"/>
  <c r="A14" i="6"/>
  <c r="D13" i="6"/>
  <c r="C13" i="6"/>
  <c r="B13" i="6"/>
  <c r="A13" i="6"/>
  <c r="D12" i="6"/>
  <c r="C12" i="6"/>
  <c r="B12" i="6"/>
  <c r="A12" i="6"/>
  <c r="D11" i="6"/>
  <c r="C11" i="6"/>
  <c r="B11" i="6"/>
  <c r="A11" i="6"/>
  <c r="D10" i="6"/>
  <c r="C10" i="6"/>
  <c r="B10" i="6"/>
  <c r="A10" i="6"/>
  <c r="D9" i="6"/>
  <c r="C9" i="6"/>
  <c r="B9" i="6"/>
  <c r="A9" i="6"/>
  <c r="D8" i="6"/>
  <c r="C8" i="6"/>
  <c r="B8" i="6"/>
  <c r="A8" i="6"/>
  <c r="A3" i="6"/>
  <c r="A1" i="6"/>
  <c r="I150" i="5"/>
  <c r="I147" i="5"/>
  <c r="D150" i="5"/>
  <c r="D147" i="5"/>
  <c r="J129" i="5"/>
  <c r="C129" i="5"/>
  <c r="J128" i="5"/>
  <c r="C128" i="5"/>
  <c r="J127" i="5"/>
  <c r="C127" i="5"/>
  <c r="J126" i="5"/>
  <c r="C126" i="5"/>
  <c r="J125" i="5"/>
  <c r="C125" i="5"/>
  <c r="J124" i="5"/>
  <c r="C124" i="5"/>
  <c r="J123" i="5"/>
  <c r="C123" i="5"/>
  <c r="J122" i="5"/>
  <c r="K131" i="5" s="1"/>
  <c r="K133" i="5" s="1"/>
  <c r="K134" i="5" s="1"/>
  <c r="C122" i="5"/>
  <c r="J121" i="5"/>
  <c r="C121" i="5"/>
  <c r="J120" i="5"/>
  <c r="C120" i="5"/>
  <c r="J119" i="5"/>
  <c r="C119" i="5"/>
  <c r="J118" i="5"/>
  <c r="C118" i="5"/>
  <c r="J117" i="5"/>
  <c r="K132" i="5" s="1"/>
  <c r="K139" i="5" s="1"/>
  <c r="C117" i="5"/>
  <c r="J116" i="5"/>
  <c r="C116" i="5"/>
  <c r="I21" i="5"/>
  <c r="G21" i="5" s="1"/>
  <c r="A113" i="5"/>
  <c r="L111" i="5"/>
  <c r="Q111" i="5" s="1"/>
  <c r="Z111" i="5"/>
  <c r="Y111" i="5"/>
  <c r="X111" i="5"/>
  <c r="K110" i="5"/>
  <c r="J111" i="5" s="1"/>
  <c r="P111" i="5" s="1"/>
  <c r="J110" i="5"/>
  <c r="H110" i="5"/>
  <c r="G111" i="5" s="1"/>
  <c r="O111" i="5" s="1"/>
  <c r="G110" i="5"/>
  <c r="F110" i="5"/>
  <c r="V110" i="5"/>
  <c r="T110" i="5"/>
  <c r="U110" i="5"/>
  <c r="S110" i="5"/>
  <c r="E110" i="5"/>
  <c r="D110" i="5"/>
  <c r="I110" i="5"/>
  <c r="B110" i="5"/>
  <c r="A110" i="5"/>
  <c r="L109" i="5"/>
  <c r="Q109" i="5" s="1"/>
  <c r="Z109" i="5"/>
  <c r="Y109" i="5"/>
  <c r="X109" i="5"/>
  <c r="C108" i="5"/>
  <c r="K107" i="5"/>
  <c r="J109" i="5" s="1"/>
  <c r="P109" i="5" s="1"/>
  <c r="J107" i="5"/>
  <c r="H107" i="5"/>
  <c r="G109" i="5" s="1"/>
  <c r="O109" i="5" s="1"/>
  <c r="G107" i="5"/>
  <c r="F107" i="5"/>
  <c r="V107" i="5"/>
  <c r="T107" i="5"/>
  <c r="U107" i="5"/>
  <c r="S107" i="5"/>
  <c r="E107" i="5"/>
  <c r="D107" i="5"/>
  <c r="I107" i="5"/>
  <c r="C107" i="5"/>
  <c r="B107" i="5"/>
  <c r="A107" i="5"/>
  <c r="L106" i="5"/>
  <c r="Q106" i="5" s="1"/>
  <c r="Z106" i="5"/>
  <c r="Y106" i="5"/>
  <c r="X106" i="5"/>
  <c r="C105" i="5"/>
  <c r="K104" i="5"/>
  <c r="J106" i="5" s="1"/>
  <c r="P106" i="5" s="1"/>
  <c r="J104" i="5"/>
  <c r="H104" i="5"/>
  <c r="G106" i="5" s="1"/>
  <c r="O106" i="5" s="1"/>
  <c r="G104" i="5"/>
  <c r="F104" i="5"/>
  <c r="V104" i="5"/>
  <c r="T104" i="5"/>
  <c r="U104" i="5"/>
  <c r="S104" i="5"/>
  <c r="E104" i="5"/>
  <c r="D104" i="5"/>
  <c r="I104" i="5"/>
  <c r="C104" i="5"/>
  <c r="B104" i="5"/>
  <c r="A104" i="5"/>
  <c r="L103" i="5"/>
  <c r="Q103" i="5" s="1"/>
  <c r="Z103" i="5"/>
  <c r="Y103" i="5"/>
  <c r="X103" i="5"/>
  <c r="L102" i="5"/>
  <c r="G102" i="5"/>
  <c r="E102" i="5"/>
  <c r="J101" i="5"/>
  <c r="F101" i="5"/>
  <c r="E101" i="5"/>
  <c r="J100" i="5"/>
  <c r="F100" i="5"/>
  <c r="E100" i="5"/>
  <c r="K99" i="5"/>
  <c r="J99" i="5"/>
  <c r="H99" i="5"/>
  <c r="G99" i="5"/>
  <c r="F99" i="5"/>
  <c r="K98" i="5"/>
  <c r="J98" i="5"/>
  <c r="H98" i="5"/>
  <c r="R98" i="5" s="1"/>
  <c r="G98" i="5"/>
  <c r="F98" i="5"/>
  <c r="K97" i="5"/>
  <c r="J97" i="5"/>
  <c r="H97" i="5"/>
  <c r="G97" i="5"/>
  <c r="F97" i="5"/>
  <c r="K96" i="5"/>
  <c r="J96" i="5"/>
  <c r="H96" i="5"/>
  <c r="G96" i="5"/>
  <c r="F96" i="5"/>
  <c r="C95" i="5"/>
  <c r="V94" i="5"/>
  <c r="K101" i="5" s="1"/>
  <c r="T94" i="5"/>
  <c r="K100" i="5" s="1"/>
  <c r="U94" i="5"/>
  <c r="H101" i="5" s="1"/>
  <c r="S94" i="5"/>
  <c r="H100" i="5" s="1"/>
  <c r="F94" i="5"/>
  <c r="E94" i="5"/>
  <c r="D94" i="5"/>
  <c r="I94" i="5"/>
  <c r="C94" i="5"/>
  <c r="A94" i="5"/>
  <c r="L93" i="5"/>
  <c r="Q93" i="5" s="1"/>
  <c r="Z93" i="5"/>
  <c r="Y93" i="5"/>
  <c r="X93" i="5"/>
  <c r="L92" i="5"/>
  <c r="G92" i="5"/>
  <c r="E92" i="5"/>
  <c r="J91" i="5"/>
  <c r="F91" i="5"/>
  <c r="E91" i="5"/>
  <c r="J90" i="5"/>
  <c r="F90" i="5"/>
  <c r="E90" i="5"/>
  <c r="K89" i="5"/>
  <c r="J89" i="5"/>
  <c r="H89" i="5"/>
  <c r="G89" i="5"/>
  <c r="F89" i="5"/>
  <c r="K88" i="5"/>
  <c r="J88" i="5"/>
  <c r="H88" i="5"/>
  <c r="R88" i="5" s="1"/>
  <c r="G88" i="5"/>
  <c r="F88" i="5"/>
  <c r="K87" i="5"/>
  <c r="J87" i="5"/>
  <c r="H87" i="5"/>
  <c r="G87" i="5"/>
  <c r="F87" i="5"/>
  <c r="K86" i="5"/>
  <c r="J86" i="5"/>
  <c r="H86" i="5"/>
  <c r="G86" i="5"/>
  <c r="F86" i="5"/>
  <c r="C85" i="5"/>
  <c r="V84" i="5"/>
  <c r="K91" i="5" s="1"/>
  <c r="T84" i="5"/>
  <c r="K90" i="5" s="1"/>
  <c r="U84" i="5"/>
  <c r="H91" i="5" s="1"/>
  <c r="S84" i="5"/>
  <c r="H90" i="5" s="1"/>
  <c r="F84" i="5"/>
  <c r="E84" i="5"/>
  <c r="D84" i="5"/>
  <c r="I84" i="5"/>
  <c r="C84" i="5"/>
  <c r="A84" i="5"/>
  <c r="L83" i="5"/>
  <c r="Q83" i="5" s="1"/>
  <c r="Z83" i="5"/>
  <c r="Y83" i="5"/>
  <c r="X83" i="5"/>
  <c r="L82" i="5"/>
  <c r="G82" i="5"/>
  <c r="E82" i="5"/>
  <c r="J81" i="5"/>
  <c r="F81" i="5"/>
  <c r="E81" i="5"/>
  <c r="J80" i="5"/>
  <c r="F80" i="5"/>
  <c r="E80" i="5"/>
  <c r="K79" i="5"/>
  <c r="J79" i="5"/>
  <c r="H79" i="5"/>
  <c r="G79" i="5"/>
  <c r="F79" i="5"/>
  <c r="K78" i="5"/>
  <c r="J78" i="5"/>
  <c r="H78" i="5"/>
  <c r="G78" i="5"/>
  <c r="F78" i="5"/>
  <c r="K77" i="5"/>
  <c r="J77" i="5"/>
  <c r="H77" i="5"/>
  <c r="R77" i="5" s="1"/>
  <c r="G77" i="5"/>
  <c r="F77" i="5"/>
  <c r="C76" i="5"/>
  <c r="V75" i="5"/>
  <c r="K81" i="5" s="1"/>
  <c r="T75" i="5"/>
  <c r="K80" i="5" s="1"/>
  <c r="U75" i="5"/>
  <c r="H81" i="5" s="1"/>
  <c r="S75" i="5"/>
  <c r="H80" i="5" s="1"/>
  <c r="F75" i="5"/>
  <c r="E75" i="5"/>
  <c r="D75" i="5"/>
  <c r="I75" i="5"/>
  <c r="C75" i="5"/>
  <c r="A75" i="5"/>
  <c r="L74" i="5"/>
  <c r="Q74" i="5" s="1"/>
  <c r="Z74" i="5"/>
  <c r="Y74" i="5"/>
  <c r="X74" i="5"/>
  <c r="K73" i="5"/>
  <c r="J74" i="5" s="1"/>
  <c r="P74" i="5" s="1"/>
  <c r="J73" i="5"/>
  <c r="H73" i="5"/>
  <c r="G74" i="5" s="1"/>
  <c r="O74" i="5" s="1"/>
  <c r="G73" i="5"/>
  <c r="F73" i="5"/>
  <c r="V73" i="5"/>
  <c r="T73" i="5"/>
  <c r="U73" i="5"/>
  <c r="S73" i="5"/>
  <c r="E73" i="5"/>
  <c r="D73" i="5"/>
  <c r="I73" i="5"/>
  <c r="C73" i="5"/>
  <c r="B73" i="5"/>
  <c r="A73" i="5"/>
  <c r="L72" i="5"/>
  <c r="Q72" i="5" s="1"/>
  <c r="Z72" i="5"/>
  <c r="Y72" i="5"/>
  <c r="X72" i="5"/>
  <c r="K71" i="5"/>
  <c r="J72" i="5" s="1"/>
  <c r="P72" i="5" s="1"/>
  <c r="J71" i="5"/>
  <c r="H71" i="5"/>
  <c r="G72" i="5" s="1"/>
  <c r="O72" i="5" s="1"/>
  <c r="G71" i="5"/>
  <c r="F71" i="5"/>
  <c r="V71" i="5"/>
  <c r="T71" i="5"/>
  <c r="U71" i="5"/>
  <c r="S71" i="5"/>
  <c r="E71" i="5"/>
  <c r="D71" i="5"/>
  <c r="I71" i="5"/>
  <c r="C71" i="5"/>
  <c r="B71" i="5"/>
  <c r="A71" i="5"/>
  <c r="L70" i="5"/>
  <c r="Q70" i="5" s="1"/>
  <c r="Z70" i="5"/>
  <c r="Y70" i="5"/>
  <c r="X70" i="5"/>
  <c r="K69" i="5"/>
  <c r="J69" i="5"/>
  <c r="Z69" i="5"/>
  <c r="Y69" i="5"/>
  <c r="X69" i="5"/>
  <c r="H69" i="5"/>
  <c r="W69" i="5" s="1"/>
  <c r="F69" i="5"/>
  <c r="V69" i="5"/>
  <c r="T69" i="5"/>
  <c r="U69" i="5"/>
  <c r="S69" i="5"/>
  <c r="E69" i="5"/>
  <c r="D69" i="5"/>
  <c r="C69" i="5"/>
  <c r="B69" i="5"/>
  <c r="A69" i="5"/>
  <c r="K68" i="5"/>
  <c r="J68" i="5"/>
  <c r="Z68" i="5"/>
  <c r="Y68" i="5"/>
  <c r="X68" i="5"/>
  <c r="H68" i="5"/>
  <c r="W68" i="5" s="1"/>
  <c r="F68" i="5"/>
  <c r="V68" i="5"/>
  <c r="T68" i="5"/>
  <c r="U68" i="5"/>
  <c r="S68" i="5"/>
  <c r="E68" i="5"/>
  <c r="D68" i="5"/>
  <c r="C68" i="5"/>
  <c r="B68" i="5"/>
  <c r="A68" i="5"/>
  <c r="L67" i="5"/>
  <c r="G67" i="5"/>
  <c r="E67" i="5"/>
  <c r="J66" i="5"/>
  <c r="F66" i="5"/>
  <c r="E66" i="5"/>
  <c r="J65" i="5"/>
  <c r="F65" i="5"/>
  <c r="E65" i="5"/>
  <c r="K64" i="5"/>
  <c r="J64" i="5"/>
  <c r="H64" i="5"/>
  <c r="G64" i="5"/>
  <c r="F64" i="5"/>
  <c r="K63" i="5"/>
  <c r="J63" i="5"/>
  <c r="H63" i="5"/>
  <c r="R63" i="5" s="1"/>
  <c r="G63" i="5"/>
  <c r="F63" i="5"/>
  <c r="K62" i="5"/>
  <c r="J62" i="5"/>
  <c r="H62" i="5"/>
  <c r="G62" i="5"/>
  <c r="F62" i="5"/>
  <c r="K61" i="5"/>
  <c r="J61" i="5"/>
  <c r="H61" i="5"/>
  <c r="R61" i="5" s="1"/>
  <c r="G61" i="5"/>
  <c r="F61" i="5"/>
  <c r="C60" i="5"/>
  <c r="V59" i="5"/>
  <c r="T59" i="5"/>
  <c r="U59" i="5"/>
  <c r="S59" i="5"/>
  <c r="F59" i="5"/>
  <c r="E59" i="5"/>
  <c r="D59" i="5"/>
  <c r="I59" i="5"/>
  <c r="C59" i="5"/>
  <c r="A59" i="5"/>
  <c r="L58" i="5"/>
  <c r="Q58" i="5" s="1"/>
  <c r="Z58" i="5"/>
  <c r="Y58" i="5"/>
  <c r="X58" i="5"/>
  <c r="K57" i="5"/>
  <c r="J58" i="5" s="1"/>
  <c r="P58" i="5" s="1"/>
  <c r="J57" i="5"/>
  <c r="H57" i="5"/>
  <c r="G58" i="5" s="1"/>
  <c r="O58" i="5" s="1"/>
  <c r="G57" i="5"/>
  <c r="F57" i="5"/>
  <c r="V57" i="5"/>
  <c r="T57" i="5"/>
  <c r="U57" i="5"/>
  <c r="S57" i="5"/>
  <c r="E57" i="5"/>
  <c r="D57" i="5"/>
  <c r="I57" i="5"/>
  <c r="B57" i="5"/>
  <c r="A57" i="5"/>
  <c r="L56" i="5"/>
  <c r="Q56" i="5" s="1"/>
  <c r="Z56" i="5"/>
  <c r="Y56" i="5"/>
  <c r="X56" i="5"/>
  <c r="K55" i="5"/>
  <c r="J56" i="5" s="1"/>
  <c r="P56" i="5" s="1"/>
  <c r="J55" i="5"/>
  <c r="H55" i="5"/>
  <c r="G56" i="5" s="1"/>
  <c r="O56" i="5" s="1"/>
  <c r="G55" i="5"/>
  <c r="F55" i="5"/>
  <c r="V55" i="5"/>
  <c r="T55" i="5"/>
  <c r="U55" i="5"/>
  <c r="S55" i="5"/>
  <c r="E55" i="5"/>
  <c r="D55" i="5"/>
  <c r="I55" i="5"/>
  <c r="B55" i="5"/>
  <c r="A55" i="5"/>
  <c r="L54" i="5"/>
  <c r="Q54" i="5" s="1"/>
  <c r="Z54" i="5"/>
  <c r="Y54" i="5"/>
  <c r="X54" i="5"/>
  <c r="K53" i="5"/>
  <c r="J53" i="5"/>
  <c r="Z53" i="5"/>
  <c r="Y53" i="5"/>
  <c r="X53" i="5"/>
  <c r="H53" i="5"/>
  <c r="W53" i="5" s="1"/>
  <c r="F53" i="5"/>
  <c r="V53" i="5"/>
  <c r="T53" i="5"/>
  <c r="U53" i="5"/>
  <c r="S53" i="5"/>
  <c r="E53" i="5"/>
  <c r="D53" i="5"/>
  <c r="C53" i="5"/>
  <c r="B53" i="5"/>
  <c r="A53" i="5"/>
  <c r="K52" i="5"/>
  <c r="J52" i="5"/>
  <c r="Z52" i="5"/>
  <c r="Y52" i="5"/>
  <c r="X52" i="5"/>
  <c r="W52" i="5"/>
  <c r="H52" i="5"/>
  <c r="F52" i="5"/>
  <c r="V52" i="5"/>
  <c r="T52" i="5"/>
  <c r="U52" i="5"/>
  <c r="S52" i="5"/>
  <c r="E52" i="5"/>
  <c r="D52" i="5"/>
  <c r="C52" i="5"/>
  <c r="B52" i="5"/>
  <c r="A52" i="5"/>
  <c r="K51" i="5"/>
  <c r="J51" i="5"/>
  <c r="Z51" i="5"/>
  <c r="Y51" i="5"/>
  <c r="X51" i="5"/>
  <c r="H51" i="5"/>
  <c r="W51" i="5" s="1"/>
  <c r="F51" i="5"/>
  <c r="V51" i="5"/>
  <c r="T51" i="5"/>
  <c r="U51" i="5"/>
  <c r="S51" i="5"/>
  <c r="E51" i="5"/>
  <c r="D51" i="5"/>
  <c r="C51" i="5"/>
  <c r="B51" i="5"/>
  <c r="A51" i="5"/>
  <c r="K50" i="5"/>
  <c r="J50" i="5"/>
  <c r="Z50" i="5"/>
  <c r="Y50" i="5"/>
  <c r="X50" i="5"/>
  <c r="H50" i="5"/>
  <c r="W50" i="5" s="1"/>
  <c r="F50" i="5"/>
  <c r="V50" i="5"/>
  <c r="T50" i="5"/>
  <c r="U50" i="5"/>
  <c r="S50" i="5"/>
  <c r="E50" i="5"/>
  <c r="D50" i="5"/>
  <c r="C50" i="5"/>
  <c r="B50" i="5"/>
  <c r="A50" i="5"/>
  <c r="K49" i="5"/>
  <c r="J49" i="5"/>
  <c r="Z49" i="5"/>
  <c r="Y49" i="5"/>
  <c r="X49" i="5"/>
  <c r="H49" i="5"/>
  <c r="W49" i="5" s="1"/>
  <c r="F49" i="5"/>
  <c r="V49" i="5"/>
  <c r="T49" i="5"/>
  <c r="U49" i="5"/>
  <c r="S49" i="5"/>
  <c r="E49" i="5"/>
  <c r="D49" i="5"/>
  <c r="C49" i="5"/>
  <c r="B49" i="5"/>
  <c r="A49" i="5"/>
  <c r="K48" i="5"/>
  <c r="J48" i="5"/>
  <c r="Z48" i="5"/>
  <c r="Y48" i="5"/>
  <c r="X48" i="5"/>
  <c r="H48" i="5"/>
  <c r="W48" i="5" s="1"/>
  <c r="F48" i="5"/>
  <c r="V48" i="5"/>
  <c r="T48" i="5"/>
  <c r="U48" i="5"/>
  <c r="S48" i="5"/>
  <c r="E48" i="5"/>
  <c r="D48" i="5"/>
  <c r="C48" i="5"/>
  <c r="B48" i="5"/>
  <c r="A48" i="5"/>
  <c r="L47" i="5"/>
  <c r="G47" i="5"/>
  <c r="E47" i="5"/>
  <c r="J46" i="5"/>
  <c r="F46" i="5"/>
  <c r="E46" i="5"/>
  <c r="J45" i="5"/>
  <c r="F45" i="5"/>
  <c r="E45" i="5"/>
  <c r="K44" i="5"/>
  <c r="J44" i="5"/>
  <c r="H44" i="5"/>
  <c r="G44" i="5"/>
  <c r="F44" i="5"/>
  <c r="K43" i="5"/>
  <c r="J43" i="5"/>
  <c r="H43" i="5"/>
  <c r="R43" i="5" s="1"/>
  <c r="G43" i="5"/>
  <c r="F43" i="5"/>
  <c r="K42" i="5"/>
  <c r="J42" i="5"/>
  <c r="H42" i="5"/>
  <c r="G42" i="5"/>
  <c r="F42" i="5"/>
  <c r="K41" i="5"/>
  <c r="J41" i="5"/>
  <c r="H41" i="5"/>
  <c r="G41" i="5"/>
  <c r="F41" i="5"/>
  <c r="V40" i="5"/>
  <c r="T40" i="5"/>
  <c r="U40" i="5"/>
  <c r="S40" i="5"/>
  <c r="F40" i="5"/>
  <c r="E40" i="5"/>
  <c r="D40" i="5"/>
  <c r="I40" i="5"/>
  <c r="C40" i="5"/>
  <c r="A40" i="5"/>
  <c r="L39" i="5"/>
  <c r="Q39" i="5" s="1"/>
  <c r="G39" i="5"/>
  <c r="O39" i="5" s="1"/>
  <c r="Z39" i="5"/>
  <c r="Y39" i="5"/>
  <c r="X39" i="5"/>
  <c r="W39" i="5"/>
  <c r="K38" i="5"/>
  <c r="J39" i="5" s="1"/>
  <c r="P39" i="5" s="1"/>
  <c r="J38" i="5"/>
  <c r="H38" i="5"/>
  <c r="G38" i="5"/>
  <c r="F38" i="5"/>
  <c r="V38" i="5"/>
  <c r="T38" i="5"/>
  <c r="U38" i="5"/>
  <c r="S38" i="5"/>
  <c r="E38" i="5"/>
  <c r="D38" i="5"/>
  <c r="I38" i="5"/>
  <c r="B38" i="5"/>
  <c r="A38" i="5"/>
  <c r="L37" i="5"/>
  <c r="Q37" i="5" s="1"/>
  <c r="Z37" i="5"/>
  <c r="Y37" i="5"/>
  <c r="X37" i="5"/>
  <c r="K36" i="5"/>
  <c r="J36" i="5"/>
  <c r="Z36" i="5"/>
  <c r="Y36" i="5"/>
  <c r="X36" i="5"/>
  <c r="H36" i="5"/>
  <c r="W36" i="5" s="1"/>
  <c r="F36" i="5"/>
  <c r="V36" i="5"/>
  <c r="T36" i="5"/>
  <c r="U36" i="5"/>
  <c r="S36" i="5"/>
  <c r="E36" i="5"/>
  <c r="D36" i="5"/>
  <c r="C36" i="5"/>
  <c r="B36" i="5"/>
  <c r="A36" i="5"/>
  <c r="L35" i="5"/>
  <c r="G35" i="5"/>
  <c r="E35" i="5"/>
  <c r="J34" i="5"/>
  <c r="F34" i="5"/>
  <c r="E34" i="5"/>
  <c r="J33" i="5"/>
  <c r="F33" i="5"/>
  <c r="E33" i="5"/>
  <c r="K32" i="5"/>
  <c r="J32" i="5"/>
  <c r="H32" i="5"/>
  <c r="G32" i="5"/>
  <c r="F32" i="5"/>
  <c r="K31" i="5"/>
  <c r="J31" i="5"/>
  <c r="H31" i="5"/>
  <c r="R31" i="5" s="1"/>
  <c r="G31" i="5"/>
  <c r="F31" i="5"/>
  <c r="K30" i="5"/>
  <c r="J30" i="5"/>
  <c r="H30" i="5"/>
  <c r="G30" i="5"/>
  <c r="F30" i="5"/>
  <c r="K29" i="5"/>
  <c r="J29" i="5"/>
  <c r="H29" i="5"/>
  <c r="G29" i="5"/>
  <c r="F29" i="5"/>
  <c r="C28" i="5"/>
  <c r="V27" i="5"/>
  <c r="T27" i="5"/>
  <c r="U27" i="5"/>
  <c r="S27" i="5"/>
  <c r="F27" i="5"/>
  <c r="E27" i="5"/>
  <c r="D27" i="5"/>
  <c r="I27" i="5"/>
  <c r="C27" i="5"/>
  <c r="A27" i="5"/>
  <c r="B7" i="5"/>
  <c r="A1" i="5"/>
  <c r="E16" i="7" l="1"/>
  <c r="E57" i="7"/>
  <c r="E27" i="7"/>
  <c r="K135" i="5"/>
  <c r="K136" i="5" s="1"/>
  <c r="K137" i="5" s="1"/>
  <c r="K138" i="5" s="1"/>
  <c r="K34" i="5"/>
  <c r="W72" i="5"/>
  <c r="H34" i="5"/>
  <c r="K33" i="5"/>
  <c r="H66" i="5"/>
  <c r="H65" i="5"/>
  <c r="G93" i="5"/>
  <c r="O93" i="5" s="1"/>
  <c r="J83" i="5"/>
  <c r="P83" i="5" s="1"/>
  <c r="H45" i="5"/>
  <c r="K66" i="5"/>
  <c r="H33" i="5"/>
  <c r="G19" i="5"/>
  <c r="L113" i="5"/>
  <c r="H46" i="5"/>
  <c r="K46" i="5"/>
  <c r="G18" i="5"/>
  <c r="G20" i="5"/>
  <c r="K45" i="5"/>
  <c r="K65" i="5"/>
  <c r="J103" i="5"/>
  <c r="P103" i="5" s="1"/>
  <c r="J93" i="5"/>
  <c r="P93" i="5" s="1"/>
  <c r="G103" i="5"/>
  <c r="O103" i="5" s="1"/>
  <c r="R29" i="5"/>
  <c r="R41" i="5"/>
  <c r="W83" i="5"/>
  <c r="G83" i="5"/>
  <c r="O83" i="5" s="1"/>
  <c r="R86" i="5"/>
  <c r="W93" i="5"/>
  <c r="R96" i="5"/>
  <c r="W103" i="5"/>
  <c r="W109" i="5"/>
  <c r="W111" i="5"/>
  <c r="W56" i="5"/>
  <c r="W58" i="5"/>
  <c r="W74" i="5"/>
  <c r="W106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Y9" i="3"/>
  <c r="CZ9" i="3"/>
  <c r="DA9" i="3"/>
  <c r="DB9" i="3"/>
  <c r="DC9" i="3"/>
  <c r="A10" i="3"/>
  <c r="CY10" i="3"/>
  <c r="CZ10" i="3"/>
  <c r="DA10" i="3"/>
  <c r="DB10" i="3"/>
  <c r="DC10" i="3"/>
  <c r="A11" i="3"/>
  <c r="CY11" i="3"/>
  <c r="CZ11" i="3"/>
  <c r="DB11" i="3" s="1"/>
  <c r="DA11" i="3"/>
  <c r="DC11" i="3"/>
  <c r="A12" i="3"/>
  <c r="CY12" i="3"/>
  <c r="CZ12" i="3"/>
  <c r="DA12" i="3"/>
  <c r="DB12" i="3"/>
  <c r="DC12" i="3"/>
  <c r="A13" i="3"/>
  <c r="CY13" i="3"/>
  <c r="CZ13" i="3"/>
  <c r="DA13" i="3"/>
  <c r="DB13" i="3"/>
  <c r="DC13" i="3"/>
  <c r="A14" i="3"/>
  <c r="CY14" i="3"/>
  <c r="CZ14" i="3"/>
  <c r="DA14" i="3"/>
  <c r="DB14" i="3"/>
  <c r="DC14" i="3"/>
  <c r="A15" i="3"/>
  <c r="CY15" i="3"/>
  <c r="CZ15" i="3"/>
  <c r="DB15" i="3" s="1"/>
  <c r="DA15" i="3"/>
  <c r="DC15" i="3"/>
  <c r="A16" i="3"/>
  <c r="CY16" i="3"/>
  <c r="CZ16" i="3"/>
  <c r="DA16" i="3"/>
  <c r="DB16" i="3"/>
  <c r="DC16" i="3"/>
  <c r="A17" i="3"/>
  <c r="CY17" i="3"/>
  <c r="CZ17" i="3"/>
  <c r="DA17" i="3"/>
  <c r="DB17" i="3"/>
  <c r="DC17" i="3"/>
  <c r="A18" i="3"/>
  <c r="CY18" i="3"/>
  <c r="CZ18" i="3"/>
  <c r="DB18" i="3" s="1"/>
  <c r="DA18" i="3"/>
  <c r="DC18" i="3"/>
  <c r="A19" i="3"/>
  <c r="CY19" i="3"/>
  <c r="CZ19" i="3"/>
  <c r="DB19" i="3" s="1"/>
  <c r="DA19" i="3"/>
  <c r="DC19" i="3"/>
  <c r="A20" i="3"/>
  <c r="CY20" i="3"/>
  <c r="CZ20" i="3"/>
  <c r="DB20" i="3" s="1"/>
  <c r="DA20" i="3"/>
  <c r="DC20" i="3"/>
  <c r="A21" i="3"/>
  <c r="CY21" i="3"/>
  <c r="CZ21" i="3"/>
  <c r="DA21" i="3"/>
  <c r="DB21" i="3"/>
  <c r="DC21" i="3"/>
  <c r="A22" i="3"/>
  <c r="CY22" i="3"/>
  <c r="CZ22" i="3"/>
  <c r="DB22" i="3" s="1"/>
  <c r="DA22" i="3"/>
  <c r="DC22" i="3"/>
  <c r="A23" i="3"/>
  <c r="CY23" i="3"/>
  <c r="CZ23" i="3"/>
  <c r="DB23" i="3" s="1"/>
  <c r="DA23" i="3"/>
  <c r="DC23" i="3"/>
  <c r="A24" i="3"/>
  <c r="CY24" i="3"/>
  <c r="CZ24" i="3"/>
  <c r="DB24" i="3" s="1"/>
  <c r="DA24" i="3"/>
  <c r="DC24" i="3"/>
  <c r="A25" i="3"/>
  <c r="CY25" i="3"/>
  <c r="CZ25" i="3"/>
  <c r="DA25" i="3"/>
  <c r="DB25" i="3"/>
  <c r="DC25" i="3"/>
  <c r="A26" i="3"/>
  <c r="CX26" i="3"/>
  <c r="CY26" i="3"/>
  <c r="CZ26" i="3"/>
  <c r="DA26" i="3"/>
  <c r="DB26" i="3"/>
  <c r="DC26" i="3"/>
  <c r="A27" i="3"/>
  <c r="CY27" i="3"/>
  <c r="CZ27" i="3"/>
  <c r="DB27" i="3" s="1"/>
  <c r="DA27" i="3"/>
  <c r="DC27" i="3"/>
  <c r="A28" i="3"/>
  <c r="CX28" i="3"/>
  <c r="CY28" i="3"/>
  <c r="CZ28" i="3"/>
  <c r="DA28" i="3"/>
  <c r="DB28" i="3"/>
  <c r="DC28" i="3"/>
  <c r="A29" i="3"/>
  <c r="CY29" i="3"/>
  <c r="CZ29" i="3"/>
  <c r="DA29" i="3"/>
  <c r="DB29" i="3"/>
  <c r="DC29" i="3"/>
  <c r="A30" i="3"/>
  <c r="CX30" i="3"/>
  <c r="CY30" i="3"/>
  <c r="CZ30" i="3"/>
  <c r="DA30" i="3"/>
  <c r="DB30" i="3"/>
  <c r="DC30" i="3"/>
  <c r="A31" i="3"/>
  <c r="CY31" i="3"/>
  <c r="CZ31" i="3"/>
  <c r="DB31" i="3" s="1"/>
  <c r="DA31" i="3"/>
  <c r="DC31" i="3"/>
  <c r="A32" i="3"/>
  <c r="CX32" i="3"/>
  <c r="CY32" i="3"/>
  <c r="CZ32" i="3"/>
  <c r="DA32" i="3"/>
  <c r="DB32" i="3"/>
  <c r="DC32" i="3"/>
  <c r="A33" i="3"/>
  <c r="CY33" i="3"/>
  <c r="CZ33" i="3"/>
  <c r="DA33" i="3"/>
  <c r="DB33" i="3"/>
  <c r="DC33" i="3"/>
  <c r="A34" i="3"/>
  <c r="CY34" i="3"/>
  <c r="CZ34" i="3"/>
  <c r="DB34" i="3" s="1"/>
  <c r="DA34" i="3"/>
  <c r="DC34" i="3"/>
  <c r="A35" i="3"/>
  <c r="CY35" i="3"/>
  <c r="CZ35" i="3"/>
  <c r="DB35" i="3" s="1"/>
  <c r="DA35" i="3"/>
  <c r="DC35" i="3"/>
  <c r="A36" i="3"/>
  <c r="CY36" i="3"/>
  <c r="CZ36" i="3"/>
  <c r="DB36" i="3" s="1"/>
  <c r="DA36" i="3"/>
  <c r="DC36" i="3"/>
  <c r="A37" i="3"/>
  <c r="CY37" i="3"/>
  <c r="CZ37" i="3"/>
  <c r="DA37" i="3"/>
  <c r="DB37" i="3"/>
  <c r="DC37" i="3"/>
  <c r="A38" i="3"/>
  <c r="CY38" i="3"/>
  <c r="CZ38" i="3"/>
  <c r="DB38" i="3" s="1"/>
  <c r="DA38" i="3"/>
  <c r="DC38" i="3"/>
  <c r="A39" i="3"/>
  <c r="CY39" i="3"/>
  <c r="CZ39" i="3"/>
  <c r="DB39" i="3" s="1"/>
  <c r="DA39" i="3"/>
  <c r="DC39" i="3"/>
  <c r="A40" i="3"/>
  <c r="CY40" i="3"/>
  <c r="CZ40" i="3"/>
  <c r="DB40" i="3" s="1"/>
  <c r="DA40" i="3"/>
  <c r="DC40" i="3"/>
  <c r="A41" i="3"/>
  <c r="CY41" i="3"/>
  <c r="CZ41" i="3"/>
  <c r="DA41" i="3"/>
  <c r="DB41" i="3"/>
  <c r="DC41" i="3"/>
  <c r="A42" i="3"/>
  <c r="CY42" i="3"/>
  <c r="CZ42" i="3"/>
  <c r="DA42" i="3"/>
  <c r="DB42" i="3"/>
  <c r="DC42" i="3"/>
  <c r="A43" i="3"/>
  <c r="CY43" i="3"/>
  <c r="CZ43" i="3"/>
  <c r="DB43" i="3" s="1"/>
  <c r="DA43" i="3"/>
  <c r="DC43" i="3"/>
  <c r="A44" i="3"/>
  <c r="CY44" i="3"/>
  <c r="CZ44" i="3"/>
  <c r="DA44" i="3"/>
  <c r="DB44" i="3"/>
  <c r="DC44" i="3"/>
  <c r="A45" i="3"/>
  <c r="CY45" i="3"/>
  <c r="CZ45" i="3"/>
  <c r="DA45" i="3"/>
  <c r="DB45" i="3"/>
  <c r="DC45" i="3"/>
  <c r="A46" i="3"/>
  <c r="CX46" i="3"/>
  <c r="CY46" i="3"/>
  <c r="CZ46" i="3"/>
  <c r="DA46" i="3"/>
  <c r="DB46" i="3"/>
  <c r="DC46" i="3"/>
  <c r="A47" i="3"/>
  <c r="CY47" i="3"/>
  <c r="CZ47" i="3"/>
  <c r="DB47" i="3" s="1"/>
  <c r="DA47" i="3"/>
  <c r="DC47" i="3"/>
  <c r="A48" i="3"/>
  <c r="CX48" i="3"/>
  <c r="CY48" i="3"/>
  <c r="CZ48" i="3"/>
  <c r="DA48" i="3"/>
  <c r="DB48" i="3"/>
  <c r="DC48" i="3"/>
  <c r="A49" i="3"/>
  <c r="CY49" i="3"/>
  <c r="CZ49" i="3"/>
  <c r="DA49" i="3"/>
  <c r="DB49" i="3"/>
  <c r="DC49" i="3"/>
  <c r="A50" i="3"/>
  <c r="CY50" i="3"/>
  <c r="CZ50" i="3"/>
  <c r="DB50" i="3" s="1"/>
  <c r="DA50" i="3"/>
  <c r="DC50" i="3"/>
  <c r="A51" i="3"/>
  <c r="CY51" i="3"/>
  <c r="CZ51" i="3"/>
  <c r="DB51" i="3" s="1"/>
  <c r="DA51" i="3"/>
  <c r="DC51" i="3"/>
  <c r="A52" i="3"/>
  <c r="CY52" i="3"/>
  <c r="CZ52" i="3"/>
  <c r="DB52" i="3" s="1"/>
  <c r="DA52" i="3"/>
  <c r="DC52" i="3"/>
  <c r="A53" i="3"/>
  <c r="CY53" i="3"/>
  <c r="CZ53" i="3"/>
  <c r="DA53" i="3"/>
  <c r="DB53" i="3"/>
  <c r="DC53" i="3"/>
  <c r="A54" i="3"/>
  <c r="CY54" i="3"/>
  <c r="CZ54" i="3"/>
  <c r="DB54" i="3" s="1"/>
  <c r="DA54" i="3"/>
  <c r="DC54" i="3"/>
  <c r="A55" i="3"/>
  <c r="CY55" i="3"/>
  <c r="CZ55" i="3"/>
  <c r="DB55" i="3" s="1"/>
  <c r="DA55" i="3"/>
  <c r="DC55" i="3"/>
  <c r="A56" i="3"/>
  <c r="CY56" i="3"/>
  <c r="CZ56" i="3"/>
  <c r="DB56" i="3" s="1"/>
  <c r="DA56" i="3"/>
  <c r="DC56" i="3"/>
  <c r="A57" i="3"/>
  <c r="CY57" i="3"/>
  <c r="CZ57" i="3"/>
  <c r="DA57" i="3"/>
  <c r="DB57" i="3"/>
  <c r="DC57" i="3"/>
  <c r="D12" i="1"/>
  <c r="B18" i="1"/>
  <c r="D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CX3" i="3" s="1"/>
  <c r="W24" i="1"/>
  <c r="AC24" i="1"/>
  <c r="AE24" i="1"/>
  <c r="AF24" i="1"/>
  <c r="AG24" i="1"/>
  <c r="CU24" i="1" s="1"/>
  <c r="T24" i="1" s="1"/>
  <c r="AH24" i="1"/>
  <c r="AI24" i="1"/>
  <c r="CW24" i="1" s="1"/>
  <c r="V24" i="1" s="1"/>
  <c r="AJ24" i="1"/>
  <c r="CT24" i="1"/>
  <c r="S24" i="1" s="1"/>
  <c r="CV24" i="1"/>
  <c r="U24" i="1" s="1"/>
  <c r="CX24" i="1"/>
  <c r="FR24" i="1"/>
  <c r="GL24" i="1"/>
  <c r="GO24" i="1"/>
  <c r="GP24" i="1"/>
  <c r="GV24" i="1"/>
  <c r="GX24" i="1"/>
  <c r="HC24" i="1"/>
  <c r="I25" i="1"/>
  <c r="AC25" i="1"/>
  <c r="AD25" i="1"/>
  <c r="AE25" i="1"/>
  <c r="AF25" i="1"/>
  <c r="CT25" i="1" s="1"/>
  <c r="AG25" i="1"/>
  <c r="AH25" i="1"/>
  <c r="CV25" i="1" s="1"/>
  <c r="AI25" i="1"/>
  <c r="AJ25" i="1"/>
  <c r="CX25" i="1" s="1"/>
  <c r="CQ25" i="1"/>
  <c r="CS25" i="1"/>
  <c r="CU25" i="1"/>
  <c r="CW25" i="1"/>
  <c r="FR25" i="1"/>
  <c r="GL25" i="1"/>
  <c r="GO25" i="1"/>
  <c r="GP25" i="1"/>
  <c r="GV25" i="1"/>
  <c r="HC25" i="1" s="1"/>
  <c r="I26" i="1"/>
  <c r="S26" i="1"/>
  <c r="AC26" i="1"/>
  <c r="AE26" i="1"/>
  <c r="AF26" i="1"/>
  <c r="AG26" i="1"/>
  <c r="CU26" i="1" s="1"/>
  <c r="T26" i="1" s="1"/>
  <c r="AH26" i="1"/>
  <c r="AI26" i="1"/>
  <c r="CW26" i="1" s="1"/>
  <c r="V26" i="1" s="1"/>
  <c r="AJ26" i="1"/>
  <c r="CT26" i="1"/>
  <c r="CV26" i="1"/>
  <c r="U26" i="1" s="1"/>
  <c r="CX26" i="1"/>
  <c r="W26" i="1" s="1"/>
  <c r="FR26" i="1"/>
  <c r="GL26" i="1"/>
  <c r="GO26" i="1"/>
  <c r="GP26" i="1"/>
  <c r="GV26" i="1"/>
  <c r="GX26" i="1"/>
  <c r="HC26" i="1"/>
  <c r="C27" i="1"/>
  <c r="D27" i="1"/>
  <c r="I27" i="1"/>
  <c r="AC27" i="1"/>
  <c r="AD27" i="1"/>
  <c r="AE27" i="1"/>
  <c r="AF27" i="1"/>
  <c r="CT27" i="1" s="1"/>
  <c r="AG27" i="1"/>
  <c r="AH27" i="1"/>
  <c r="CV27" i="1" s="1"/>
  <c r="AI27" i="1"/>
  <c r="AJ27" i="1"/>
  <c r="CX27" i="1" s="1"/>
  <c r="CQ27" i="1"/>
  <c r="CS27" i="1"/>
  <c r="CU27" i="1"/>
  <c r="CW27" i="1"/>
  <c r="FR27" i="1"/>
  <c r="GL27" i="1"/>
  <c r="GO27" i="1"/>
  <c r="GP27" i="1"/>
  <c r="GV27" i="1"/>
  <c r="HC27" i="1" s="1"/>
  <c r="AC28" i="1"/>
  <c r="AE28" i="1"/>
  <c r="AD28" i="1" s="1"/>
  <c r="AF28" i="1"/>
  <c r="AG28" i="1"/>
  <c r="CU28" i="1" s="1"/>
  <c r="AH28" i="1"/>
  <c r="AI28" i="1"/>
  <c r="AJ28" i="1"/>
  <c r="CR28" i="1"/>
  <c r="CS28" i="1"/>
  <c r="CT28" i="1"/>
  <c r="CV28" i="1"/>
  <c r="CW28" i="1"/>
  <c r="CX28" i="1"/>
  <c r="FR28" i="1"/>
  <c r="GL28" i="1"/>
  <c r="GO28" i="1"/>
  <c r="GP28" i="1"/>
  <c r="GV28" i="1"/>
  <c r="HC28" i="1"/>
  <c r="I29" i="1"/>
  <c r="V29" i="1"/>
  <c r="AC29" i="1"/>
  <c r="CQ29" i="1" s="1"/>
  <c r="AE29" i="1"/>
  <c r="AD29" i="1" s="1"/>
  <c r="AF29" i="1"/>
  <c r="CT29" i="1" s="1"/>
  <c r="AG29" i="1"/>
  <c r="CU29" i="1" s="1"/>
  <c r="AH29" i="1"/>
  <c r="AI29" i="1"/>
  <c r="CW29" i="1" s="1"/>
  <c r="AJ29" i="1"/>
  <c r="CX29" i="1" s="1"/>
  <c r="CS29" i="1"/>
  <c r="R29" i="1" s="1"/>
  <c r="CV29" i="1"/>
  <c r="FR29" i="1"/>
  <c r="GL29" i="1"/>
  <c r="GO29" i="1"/>
  <c r="GP29" i="1"/>
  <c r="GV29" i="1"/>
  <c r="HC29" i="1"/>
  <c r="AC30" i="1"/>
  <c r="AE30" i="1"/>
  <c r="AF30" i="1"/>
  <c r="CT30" i="1" s="1"/>
  <c r="AG30" i="1"/>
  <c r="AH30" i="1"/>
  <c r="AI30" i="1"/>
  <c r="CW30" i="1" s="1"/>
  <c r="AJ30" i="1"/>
  <c r="CX30" i="1" s="1"/>
  <c r="CQ30" i="1"/>
  <c r="CU30" i="1"/>
  <c r="CV30" i="1"/>
  <c r="FR30" i="1"/>
  <c r="GL30" i="1"/>
  <c r="GO30" i="1"/>
  <c r="GP30" i="1"/>
  <c r="GV30" i="1"/>
  <c r="HC30" i="1" s="1"/>
  <c r="AC31" i="1"/>
  <c r="AB31" i="1" s="1"/>
  <c r="AD31" i="1"/>
  <c r="CR31" i="1" s="1"/>
  <c r="AE31" i="1"/>
  <c r="CS31" i="1" s="1"/>
  <c r="AF31" i="1"/>
  <c r="AG31" i="1"/>
  <c r="AH31" i="1"/>
  <c r="AI31" i="1"/>
  <c r="CW31" i="1" s="1"/>
  <c r="AJ31" i="1"/>
  <c r="CT31" i="1"/>
  <c r="CU31" i="1"/>
  <c r="CV31" i="1"/>
  <c r="CX31" i="1"/>
  <c r="FR31" i="1"/>
  <c r="GL31" i="1"/>
  <c r="GO31" i="1"/>
  <c r="GP31" i="1"/>
  <c r="GV31" i="1"/>
  <c r="HC31" i="1" s="1"/>
  <c r="AC32" i="1"/>
  <c r="AD32" i="1"/>
  <c r="CR32" i="1" s="1"/>
  <c r="AE32" i="1"/>
  <c r="AF32" i="1"/>
  <c r="AG32" i="1"/>
  <c r="AH32" i="1"/>
  <c r="CV32" i="1" s="1"/>
  <c r="AI32" i="1"/>
  <c r="AJ32" i="1"/>
  <c r="CQ32" i="1"/>
  <c r="CS32" i="1"/>
  <c r="CT32" i="1"/>
  <c r="CU32" i="1"/>
  <c r="CW32" i="1"/>
  <c r="CX32" i="1"/>
  <c r="FR32" i="1"/>
  <c r="GL32" i="1"/>
  <c r="GO32" i="1"/>
  <c r="GP32" i="1"/>
  <c r="GV32" i="1"/>
  <c r="HC32" i="1" s="1"/>
  <c r="AC33" i="1"/>
  <c r="AE33" i="1"/>
  <c r="AD33" i="1" s="1"/>
  <c r="AF33" i="1"/>
  <c r="AG33" i="1"/>
  <c r="CU33" i="1" s="1"/>
  <c r="AH33" i="1"/>
  <c r="AI33" i="1"/>
  <c r="AJ33" i="1"/>
  <c r="CR33" i="1"/>
  <c r="CS33" i="1"/>
  <c r="CT33" i="1"/>
  <c r="CV33" i="1"/>
  <c r="CW33" i="1"/>
  <c r="CX33" i="1"/>
  <c r="FR33" i="1"/>
  <c r="GL33" i="1"/>
  <c r="GO33" i="1"/>
  <c r="GP33" i="1"/>
  <c r="GV33" i="1"/>
  <c r="HC33" i="1"/>
  <c r="I34" i="1"/>
  <c r="AC34" i="1"/>
  <c r="AE34" i="1"/>
  <c r="AF34" i="1"/>
  <c r="CT34" i="1" s="1"/>
  <c r="AG34" i="1"/>
  <c r="AH34" i="1"/>
  <c r="AI34" i="1"/>
  <c r="CW34" i="1" s="1"/>
  <c r="V34" i="1" s="1"/>
  <c r="AJ34" i="1"/>
  <c r="CX34" i="1" s="1"/>
  <c r="CQ34" i="1"/>
  <c r="P34" i="1" s="1"/>
  <c r="CU34" i="1"/>
  <c r="T34" i="1" s="1"/>
  <c r="CV34" i="1"/>
  <c r="U34" i="1" s="1"/>
  <c r="FR34" i="1"/>
  <c r="GL34" i="1"/>
  <c r="GO34" i="1"/>
  <c r="GP34" i="1"/>
  <c r="GV34" i="1"/>
  <c r="HC34" i="1" s="1"/>
  <c r="GX34" i="1" s="1"/>
  <c r="I35" i="1"/>
  <c r="W35" i="1"/>
  <c r="AC35" i="1"/>
  <c r="AD35" i="1"/>
  <c r="CR35" i="1" s="1"/>
  <c r="Q35" i="1" s="1"/>
  <c r="AE35" i="1"/>
  <c r="CS35" i="1" s="1"/>
  <c r="R35" i="1" s="1"/>
  <c r="AF35" i="1"/>
  <c r="AG35" i="1"/>
  <c r="AH35" i="1"/>
  <c r="CV35" i="1" s="1"/>
  <c r="U35" i="1" s="1"/>
  <c r="AI35" i="1"/>
  <c r="CW35" i="1" s="1"/>
  <c r="V35" i="1" s="1"/>
  <c r="AJ35" i="1"/>
  <c r="CQ35" i="1"/>
  <c r="P35" i="1" s="1"/>
  <c r="CP35" i="1" s="1"/>
  <c r="O35" i="1" s="1"/>
  <c r="CT35" i="1"/>
  <c r="S35" i="1" s="1"/>
  <c r="CZ35" i="1" s="1"/>
  <c r="Y35" i="1" s="1"/>
  <c r="CU35" i="1"/>
  <c r="T35" i="1" s="1"/>
  <c r="CX35" i="1"/>
  <c r="FR35" i="1"/>
  <c r="GL35" i="1"/>
  <c r="GO35" i="1"/>
  <c r="GP35" i="1"/>
  <c r="GV35" i="1"/>
  <c r="HC35" i="1" s="1"/>
  <c r="GX35" i="1" s="1"/>
  <c r="C36" i="1"/>
  <c r="D36" i="1"/>
  <c r="I36" i="1"/>
  <c r="I37" i="1" s="1"/>
  <c r="P36" i="1"/>
  <c r="T36" i="1"/>
  <c r="AC36" i="1"/>
  <c r="AE36" i="1"/>
  <c r="AF36" i="1"/>
  <c r="CT36" i="1" s="1"/>
  <c r="S36" i="1" s="1"/>
  <c r="AG36" i="1"/>
  <c r="AH36" i="1"/>
  <c r="CV36" i="1" s="1"/>
  <c r="U36" i="1" s="1"/>
  <c r="AI36" i="1"/>
  <c r="CW36" i="1" s="1"/>
  <c r="V36" i="1" s="1"/>
  <c r="AJ36" i="1"/>
  <c r="CX36" i="1" s="1"/>
  <c r="W36" i="1" s="1"/>
  <c r="CQ36" i="1"/>
  <c r="CU36" i="1"/>
  <c r="FR36" i="1"/>
  <c r="GL36" i="1"/>
  <c r="GO36" i="1"/>
  <c r="GP36" i="1"/>
  <c r="GV36" i="1"/>
  <c r="HC36" i="1" s="1"/>
  <c r="GX36" i="1" s="1"/>
  <c r="S37" i="1"/>
  <c r="W37" i="1"/>
  <c r="AC37" i="1"/>
  <c r="AD37" i="1"/>
  <c r="CR37" i="1" s="1"/>
  <c r="Q37" i="1" s="1"/>
  <c r="AE37" i="1"/>
  <c r="CS37" i="1" s="1"/>
  <c r="R37" i="1" s="1"/>
  <c r="AF37" i="1"/>
  <c r="AG37" i="1"/>
  <c r="CU37" i="1" s="1"/>
  <c r="T37" i="1" s="1"/>
  <c r="AH37" i="1"/>
  <c r="CV37" i="1" s="1"/>
  <c r="U37" i="1" s="1"/>
  <c r="AI37" i="1"/>
  <c r="CW37" i="1" s="1"/>
  <c r="V37" i="1" s="1"/>
  <c r="AJ37" i="1"/>
  <c r="CT37" i="1"/>
  <c r="CX37" i="1"/>
  <c r="FR37" i="1"/>
  <c r="GL37" i="1"/>
  <c r="GO37" i="1"/>
  <c r="GP37" i="1"/>
  <c r="GV37" i="1"/>
  <c r="HC37" i="1" s="1"/>
  <c r="GX37" i="1" s="1"/>
  <c r="I38" i="1"/>
  <c r="R38" i="1"/>
  <c r="V38" i="1"/>
  <c r="AC38" i="1"/>
  <c r="CQ38" i="1" s="1"/>
  <c r="AD38" i="1"/>
  <c r="CR38" i="1" s="1"/>
  <c r="Q38" i="1" s="1"/>
  <c r="AE38" i="1"/>
  <c r="AF38" i="1"/>
  <c r="CT38" i="1" s="1"/>
  <c r="S38" i="1" s="1"/>
  <c r="AG38" i="1"/>
  <c r="CU38" i="1" s="1"/>
  <c r="AH38" i="1"/>
  <c r="CV38" i="1" s="1"/>
  <c r="U38" i="1" s="1"/>
  <c r="AI38" i="1"/>
  <c r="AJ38" i="1"/>
  <c r="CX38" i="1" s="1"/>
  <c r="W38" i="1" s="1"/>
  <c r="CS38" i="1"/>
  <c r="CW38" i="1"/>
  <c r="FR38" i="1"/>
  <c r="GL38" i="1"/>
  <c r="GO38" i="1"/>
  <c r="GP38" i="1"/>
  <c r="GV38" i="1"/>
  <c r="HC38" i="1"/>
  <c r="I39" i="1"/>
  <c r="V39" i="1"/>
  <c r="AC39" i="1"/>
  <c r="CQ39" i="1" s="1"/>
  <c r="AE39" i="1"/>
  <c r="AF39" i="1"/>
  <c r="CT39" i="1" s="1"/>
  <c r="AG39" i="1"/>
  <c r="CU39" i="1" s="1"/>
  <c r="T39" i="1" s="1"/>
  <c r="AH39" i="1"/>
  <c r="AI39" i="1"/>
  <c r="CW39" i="1" s="1"/>
  <c r="AJ39" i="1"/>
  <c r="CX39" i="1" s="1"/>
  <c r="CV39" i="1"/>
  <c r="U39" i="1" s="1"/>
  <c r="FR39" i="1"/>
  <c r="GL39" i="1"/>
  <c r="GO39" i="1"/>
  <c r="GP39" i="1"/>
  <c r="GV39" i="1"/>
  <c r="HC39" i="1"/>
  <c r="GX39" i="1" s="1"/>
  <c r="I40" i="1"/>
  <c r="P40" i="1"/>
  <c r="T40" i="1"/>
  <c r="AC40" i="1"/>
  <c r="AE40" i="1"/>
  <c r="AF40" i="1"/>
  <c r="CT40" i="1" s="1"/>
  <c r="S40" i="1" s="1"/>
  <c r="AG40" i="1"/>
  <c r="AH40" i="1"/>
  <c r="CV40" i="1" s="1"/>
  <c r="U40" i="1" s="1"/>
  <c r="AI40" i="1"/>
  <c r="CW40" i="1" s="1"/>
  <c r="V40" i="1" s="1"/>
  <c r="AJ40" i="1"/>
  <c r="CX40" i="1" s="1"/>
  <c r="W40" i="1" s="1"/>
  <c r="CQ40" i="1"/>
  <c r="CU40" i="1"/>
  <c r="FR40" i="1"/>
  <c r="GL40" i="1"/>
  <c r="GO40" i="1"/>
  <c r="GP40" i="1"/>
  <c r="GV40" i="1"/>
  <c r="HC40" i="1" s="1"/>
  <c r="GX40" i="1" s="1"/>
  <c r="C41" i="1"/>
  <c r="D41" i="1"/>
  <c r="I41" i="1"/>
  <c r="AC41" i="1"/>
  <c r="CQ41" i="1" s="1"/>
  <c r="AE41" i="1"/>
  <c r="AF41" i="1"/>
  <c r="CT41" i="1" s="1"/>
  <c r="AG41" i="1"/>
  <c r="CU41" i="1" s="1"/>
  <c r="AH41" i="1"/>
  <c r="AI41" i="1"/>
  <c r="CW41" i="1" s="1"/>
  <c r="V41" i="1" s="1"/>
  <c r="AJ41" i="1"/>
  <c r="CX41" i="1" s="1"/>
  <c r="CV41" i="1"/>
  <c r="FR41" i="1"/>
  <c r="GL41" i="1"/>
  <c r="GO41" i="1"/>
  <c r="GP41" i="1"/>
  <c r="GV41" i="1"/>
  <c r="HC41" i="1"/>
  <c r="C42" i="1"/>
  <c r="D42" i="1"/>
  <c r="I42" i="1"/>
  <c r="S42" i="1"/>
  <c r="V42" i="1"/>
  <c r="AC42" i="1"/>
  <c r="AD42" i="1"/>
  <c r="CR42" i="1" s="1"/>
  <c r="Q42" i="1" s="1"/>
  <c r="AE42" i="1"/>
  <c r="AF42" i="1"/>
  <c r="AG42" i="1"/>
  <c r="CU42" i="1" s="1"/>
  <c r="T42" i="1" s="1"/>
  <c r="AH42" i="1"/>
  <c r="CV42" i="1" s="1"/>
  <c r="U42" i="1" s="1"/>
  <c r="AI42" i="1"/>
  <c r="AJ42" i="1"/>
  <c r="CS42" i="1"/>
  <c r="R42" i="1" s="1"/>
  <c r="CT42" i="1"/>
  <c r="CW42" i="1"/>
  <c r="CX42" i="1"/>
  <c r="W42" i="1" s="1"/>
  <c r="FR42" i="1"/>
  <c r="GL42" i="1"/>
  <c r="GO42" i="1"/>
  <c r="GP42" i="1"/>
  <c r="GV42" i="1"/>
  <c r="HC42" i="1"/>
  <c r="GX42" i="1" s="1"/>
  <c r="C43" i="1"/>
  <c r="D43" i="1"/>
  <c r="I43" i="1"/>
  <c r="W43" i="1"/>
  <c r="AC43" i="1"/>
  <c r="AD43" i="1"/>
  <c r="CR43" i="1" s="1"/>
  <c r="Q43" i="1" s="1"/>
  <c r="AE43" i="1"/>
  <c r="CS43" i="1" s="1"/>
  <c r="R43" i="1" s="1"/>
  <c r="AF43" i="1"/>
  <c r="AG43" i="1"/>
  <c r="CU43" i="1" s="1"/>
  <c r="T43" i="1" s="1"/>
  <c r="AH43" i="1"/>
  <c r="CV43" i="1" s="1"/>
  <c r="U43" i="1" s="1"/>
  <c r="AI43" i="1"/>
  <c r="CW43" i="1" s="1"/>
  <c r="V43" i="1" s="1"/>
  <c r="AJ43" i="1"/>
  <c r="CT43" i="1"/>
  <c r="S43" i="1" s="1"/>
  <c r="CX43" i="1"/>
  <c r="FR43" i="1"/>
  <c r="GL43" i="1"/>
  <c r="GO43" i="1"/>
  <c r="GP43" i="1"/>
  <c r="GV43" i="1"/>
  <c r="HC43" i="1" s="1"/>
  <c r="GX43" i="1" s="1"/>
  <c r="I44" i="1"/>
  <c r="V44" i="1"/>
  <c r="AC44" i="1"/>
  <c r="CQ44" i="1" s="1"/>
  <c r="AD44" i="1"/>
  <c r="CR44" i="1" s="1"/>
  <c r="AE44" i="1"/>
  <c r="AF44" i="1"/>
  <c r="CT44" i="1" s="1"/>
  <c r="S44" i="1" s="1"/>
  <c r="AG44" i="1"/>
  <c r="CU44" i="1" s="1"/>
  <c r="AH44" i="1"/>
  <c r="CV44" i="1" s="1"/>
  <c r="AI44" i="1"/>
  <c r="AJ44" i="1"/>
  <c r="CX44" i="1" s="1"/>
  <c r="W44" i="1" s="1"/>
  <c r="CS44" i="1"/>
  <c r="R44" i="1" s="1"/>
  <c r="CW44" i="1"/>
  <c r="FR44" i="1"/>
  <c r="GL44" i="1"/>
  <c r="GO44" i="1"/>
  <c r="GP44" i="1"/>
  <c r="GV44" i="1"/>
  <c r="HC44" i="1"/>
  <c r="I45" i="1"/>
  <c r="V45" i="1"/>
  <c r="AC45" i="1"/>
  <c r="CQ45" i="1" s="1"/>
  <c r="AE45" i="1"/>
  <c r="AF45" i="1"/>
  <c r="CT45" i="1" s="1"/>
  <c r="AG45" i="1"/>
  <c r="CU45" i="1" s="1"/>
  <c r="T45" i="1" s="1"/>
  <c r="AH45" i="1"/>
  <c r="AI45" i="1"/>
  <c r="CW45" i="1" s="1"/>
  <c r="AJ45" i="1"/>
  <c r="CX45" i="1" s="1"/>
  <c r="CV45" i="1"/>
  <c r="U45" i="1" s="1"/>
  <c r="FR45" i="1"/>
  <c r="GL45" i="1"/>
  <c r="GO45" i="1"/>
  <c r="GP45" i="1"/>
  <c r="GV45" i="1"/>
  <c r="HC45" i="1"/>
  <c r="GX45" i="1" s="1"/>
  <c r="I46" i="1"/>
  <c r="AC46" i="1"/>
  <c r="AE46" i="1"/>
  <c r="AF46" i="1"/>
  <c r="CT46" i="1" s="1"/>
  <c r="S46" i="1" s="1"/>
  <c r="AG46" i="1"/>
  <c r="AH46" i="1"/>
  <c r="CV46" i="1" s="1"/>
  <c r="U46" i="1" s="1"/>
  <c r="AI46" i="1"/>
  <c r="CW46" i="1" s="1"/>
  <c r="V46" i="1" s="1"/>
  <c r="AJ46" i="1"/>
  <c r="CX46" i="1" s="1"/>
  <c r="W46" i="1" s="1"/>
  <c r="CQ46" i="1"/>
  <c r="P46" i="1" s="1"/>
  <c r="CU46" i="1"/>
  <c r="T46" i="1" s="1"/>
  <c r="FR46" i="1"/>
  <c r="GL46" i="1"/>
  <c r="GO46" i="1"/>
  <c r="GP46" i="1"/>
  <c r="GV46" i="1"/>
  <c r="HC46" i="1" s="1"/>
  <c r="GX46" i="1" s="1"/>
  <c r="B48" i="1"/>
  <c r="B22" i="1" s="1"/>
  <c r="C48" i="1"/>
  <c r="C22" i="1" s="1"/>
  <c r="D48" i="1"/>
  <c r="D22" i="1" s="1"/>
  <c r="F48" i="1"/>
  <c r="F22" i="1" s="1"/>
  <c r="G48" i="1"/>
  <c r="G22" i="1" s="1"/>
  <c r="BC48" i="1"/>
  <c r="BX48" i="1"/>
  <c r="CK48" i="1"/>
  <c r="CK22" i="1" s="1"/>
  <c r="CL48" i="1"/>
  <c r="B77" i="1"/>
  <c r="C77" i="1"/>
  <c r="C18" i="1" s="1"/>
  <c r="D77" i="1"/>
  <c r="F77" i="1"/>
  <c r="F18" i="1" s="1"/>
  <c r="G77" i="1"/>
  <c r="G18" i="1" s="1"/>
  <c r="BC77" i="1"/>
  <c r="F93" i="1" s="1"/>
  <c r="G37" i="5" l="1"/>
  <c r="O37" i="5" s="1"/>
  <c r="W54" i="5"/>
  <c r="K140" i="5"/>
  <c r="J37" i="5"/>
  <c r="P37" i="5" s="1"/>
  <c r="W70" i="5"/>
  <c r="W37" i="5"/>
  <c r="J54" i="5"/>
  <c r="P54" i="5" s="1"/>
  <c r="J70" i="5"/>
  <c r="P70" i="5" s="1"/>
  <c r="G70" i="5"/>
  <c r="O70" i="5" s="1"/>
  <c r="G54" i="5"/>
  <c r="O54" i="5" s="1"/>
  <c r="G22" i="5"/>
  <c r="CZ43" i="1"/>
  <c r="Y43" i="1" s="1"/>
  <c r="CY43" i="1"/>
  <c r="X43" i="1" s="1"/>
  <c r="CY44" i="1"/>
  <c r="X44" i="1" s="1"/>
  <c r="CZ44" i="1"/>
  <c r="Y44" i="1" s="1"/>
  <c r="AB44" i="1"/>
  <c r="AB43" i="1"/>
  <c r="CQ43" i="1"/>
  <c r="P43" i="1" s="1"/>
  <c r="CP43" i="1" s="1"/>
  <c r="O43" i="1" s="1"/>
  <c r="CY42" i="1"/>
  <c r="X42" i="1" s="1"/>
  <c r="CZ42" i="1"/>
  <c r="Y42" i="1" s="1"/>
  <c r="CX39" i="3"/>
  <c r="CX37" i="3"/>
  <c r="CX41" i="3"/>
  <c r="CX36" i="3"/>
  <c r="CX38" i="3"/>
  <c r="CX40" i="3"/>
  <c r="T31" i="1"/>
  <c r="BC18" i="1"/>
  <c r="CQ42" i="1"/>
  <c r="P42" i="1" s="1"/>
  <c r="CP42" i="1" s="1"/>
  <c r="O42" i="1" s="1"/>
  <c r="AB42" i="1"/>
  <c r="GX41" i="1"/>
  <c r="T41" i="1"/>
  <c r="CS40" i="1"/>
  <c r="R40" i="1" s="1"/>
  <c r="AD40" i="1"/>
  <c r="AD39" i="1"/>
  <c r="CS39" i="1"/>
  <c r="R39" i="1" s="1"/>
  <c r="CZ37" i="1"/>
  <c r="Y37" i="1" s="1"/>
  <c r="CY37" i="1"/>
  <c r="X37" i="1" s="1"/>
  <c r="CS36" i="1"/>
  <c r="R36" i="1" s="1"/>
  <c r="AD36" i="1"/>
  <c r="S33" i="1"/>
  <c r="GX32" i="1"/>
  <c r="GX29" i="1"/>
  <c r="U29" i="1"/>
  <c r="CC48" i="1"/>
  <c r="R27" i="1"/>
  <c r="U27" i="1"/>
  <c r="CR27" i="1"/>
  <c r="Q27" i="1" s="1"/>
  <c r="AB27" i="1"/>
  <c r="CS46" i="1"/>
  <c r="R46" i="1" s="1"/>
  <c r="AD46" i="1"/>
  <c r="AD45" i="1"/>
  <c r="CS45" i="1"/>
  <c r="R45" i="1" s="1"/>
  <c r="U44" i="1"/>
  <c r="Q44" i="1"/>
  <c r="CY35" i="1"/>
  <c r="X35" i="1" s="1"/>
  <c r="GM35" i="1" s="1"/>
  <c r="CQ33" i="1"/>
  <c r="P33" i="1" s="1"/>
  <c r="AB33" i="1"/>
  <c r="Q32" i="1"/>
  <c r="AB29" i="1"/>
  <c r="CR29" i="1"/>
  <c r="Q29" i="1" s="1"/>
  <c r="GX27" i="1"/>
  <c r="BX22" i="1"/>
  <c r="AO48" i="1"/>
  <c r="U41" i="1"/>
  <c r="AD41" i="1"/>
  <c r="CS41" i="1"/>
  <c r="R41" i="1" s="1"/>
  <c r="CY38" i="1"/>
  <c r="X38" i="1" s="1"/>
  <c r="CZ38" i="1"/>
  <c r="Y38" i="1" s="1"/>
  <c r="AB38" i="1"/>
  <c r="AB37" i="1"/>
  <c r="CQ37" i="1"/>
  <c r="P37" i="1" s="1"/>
  <c r="CP37" i="1" s="1"/>
  <c r="O37" i="1" s="1"/>
  <c r="CS34" i="1"/>
  <c r="R34" i="1" s="1"/>
  <c r="AD34" i="1"/>
  <c r="P32" i="1"/>
  <c r="CX11" i="3"/>
  <c r="CX15" i="3"/>
  <c r="CX19" i="3"/>
  <c r="CX9" i="3"/>
  <c r="CX13" i="3"/>
  <c r="CX17" i="3"/>
  <c r="CX21" i="3"/>
  <c r="I28" i="1"/>
  <c r="W28" i="1" s="1"/>
  <c r="CX18" i="3"/>
  <c r="CX20" i="3"/>
  <c r="I30" i="1"/>
  <c r="P30" i="1" s="1"/>
  <c r="CX22" i="3"/>
  <c r="I31" i="1"/>
  <c r="S31" i="1" s="1"/>
  <c r="T27" i="1"/>
  <c r="I32" i="1"/>
  <c r="CX10" i="3"/>
  <c r="V27" i="1"/>
  <c r="I33" i="1"/>
  <c r="CX12" i="3"/>
  <c r="CX14" i="3"/>
  <c r="CX16" i="3"/>
  <c r="P25" i="1"/>
  <c r="V25" i="1"/>
  <c r="CD48" i="1"/>
  <c r="CS24" i="1"/>
  <c r="R24" i="1" s="1"/>
  <c r="AD24" i="1"/>
  <c r="CR24" i="1" s="1"/>
  <c r="Q24" i="1" s="1"/>
  <c r="BC22" i="1"/>
  <c r="F64" i="1"/>
  <c r="P45" i="1"/>
  <c r="GX44" i="1"/>
  <c r="CX43" i="3"/>
  <c r="CX47" i="3"/>
  <c r="CX45" i="3"/>
  <c r="CX49" i="3"/>
  <c r="CX44" i="3"/>
  <c r="CX42" i="3"/>
  <c r="W41" i="1"/>
  <c r="S41" i="1"/>
  <c r="P39" i="1"/>
  <c r="GX38" i="1"/>
  <c r="W34" i="1"/>
  <c r="S34" i="1"/>
  <c r="W33" i="1"/>
  <c r="R33" i="1"/>
  <c r="P27" i="1"/>
  <c r="GX25" i="1"/>
  <c r="BY48" i="1"/>
  <c r="W45" i="1"/>
  <c r="S45" i="1"/>
  <c r="T44" i="1"/>
  <c r="P44" i="1"/>
  <c r="CP44" i="1" s="1"/>
  <c r="O44" i="1" s="1"/>
  <c r="P41" i="1"/>
  <c r="W39" i="1"/>
  <c r="S39" i="1"/>
  <c r="T38" i="1"/>
  <c r="P38" i="1"/>
  <c r="CP38" i="1" s="1"/>
  <c r="O38" i="1" s="1"/>
  <c r="AB35" i="1"/>
  <c r="T33" i="1"/>
  <c r="T32" i="1"/>
  <c r="AB32" i="1"/>
  <c r="V31" i="1"/>
  <c r="R31" i="1"/>
  <c r="U30" i="1"/>
  <c r="CS30" i="1"/>
  <c r="R30" i="1" s="1"/>
  <c r="AD30" i="1"/>
  <c r="P29" i="1"/>
  <c r="BZ48" i="1"/>
  <c r="BB48" i="1"/>
  <c r="CX51" i="3"/>
  <c r="CX55" i="3"/>
  <c r="CX53" i="3"/>
  <c r="CX57" i="3"/>
  <c r="CX50" i="3"/>
  <c r="CX52" i="3"/>
  <c r="CX54" i="3"/>
  <c r="CX56" i="3"/>
  <c r="CQ31" i="1"/>
  <c r="Q31" i="1"/>
  <c r="T29" i="1"/>
  <c r="T25" i="1"/>
  <c r="CY24" i="1"/>
  <c r="X24" i="1" s="1"/>
  <c r="CZ24" i="1"/>
  <c r="Y24" i="1" s="1"/>
  <c r="CX23" i="3"/>
  <c r="CX27" i="3"/>
  <c r="CX31" i="3"/>
  <c r="CX35" i="3"/>
  <c r="CX25" i="3"/>
  <c r="CX29" i="3"/>
  <c r="CX33" i="3"/>
  <c r="CX34" i="3"/>
  <c r="CX24" i="3"/>
  <c r="W29" i="1"/>
  <c r="S29" i="1"/>
  <c r="CQ28" i="1"/>
  <c r="AB28" i="1"/>
  <c r="R25" i="1"/>
  <c r="U25" i="1"/>
  <c r="CR25" i="1"/>
  <c r="Q25" i="1" s="1"/>
  <c r="AB25" i="1"/>
  <c r="T28" i="1"/>
  <c r="W27" i="1"/>
  <c r="S27" i="1"/>
  <c r="AD26" i="1"/>
  <c r="CR26" i="1" s="1"/>
  <c r="Q26" i="1" s="1"/>
  <c r="CS26" i="1"/>
  <c r="R26" i="1" s="1"/>
  <c r="CZ26" i="1" s="1"/>
  <c r="Y26" i="1" s="1"/>
  <c r="AB24" i="1"/>
  <c r="CQ24" i="1"/>
  <c r="P24" i="1" s="1"/>
  <c r="CQ26" i="1"/>
  <c r="P26" i="1" s="1"/>
  <c r="CP26" i="1" s="1"/>
  <c r="O26" i="1" s="1"/>
  <c r="AB26" i="1"/>
  <c r="W25" i="1"/>
  <c r="S25" i="1"/>
  <c r="CX5" i="3"/>
  <c r="CX1" i="3"/>
  <c r="CX7" i="3"/>
  <c r="G17" i="5" l="1"/>
  <c r="J113" i="5"/>
  <c r="G113" i="5"/>
  <c r="G16" i="5"/>
  <c r="CY31" i="1"/>
  <c r="X31" i="1" s="1"/>
  <c r="CZ31" i="1"/>
  <c r="Y31" i="1" s="1"/>
  <c r="CY29" i="1"/>
  <c r="X29" i="1" s="1"/>
  <c r="CZ29" i="1"/>
  <c r="Y29" i="1" s="1"/>
  <c r="BZ22" i="1"/>
  <c r="AQ48" i="1"/>
  <c r="CP39" i="1"/>
  <c r="O39" i="1" s="1"/>
  <c r="GN37" i="1"/>
  <c r="GM37" i="1"/>
  <c r="V28" i="1"/>
  <c r="GM42" i="1"/>
  <c r="GN42" i="1"/>
  <c r="GN35" i="1"/>
  <c r="CZ25" i="1"/>
  <c r="Y25" i="1" s="1"/>
  <c r="CY25" i="1"/>
  <c r="X25" i="1" s="1"/>
  <c r="GN26" i="1"/>
  <c r="U28" i="1"/>
  <c r="CY45" i="1"/>
  <c r="X45" i="1" s="1"/>
  <c r="CZ45" i="1"/>
  <c r="Y45" i="1" s="1"/>
  <c r="CP27" i="1"/>
  <c r="O27" i="1" s="1"/>
  <c r="CZ34" i="1"/>
  <c r="Y34" i="1" s="1"/>
  <c r="CY34" i="1"/>
  <c r="X34" i="1" s="1"/>
  <c r="CY41" i="1"/>
  <c r="X41" i="1" s="1"/>
  <c r="CZ41" i="1"/>
  <c r="Y41" i="1" s="1"/>
  <c r="S32" i="1"/>
  <c r="W32" i="1"/>
  <c r="R32" i="1"/>
  <c r="CP30" i="1"/>
  <c r="O30" i="1" s="1"/>
  <c r="V32" i="1"/>
  <c r="CG48" i="1"/>
  <c r="U32" i="1"/>
  <c r="AH48" i="1" s="1"/>
  <c r="AB46" i="1"/>
  <c r="CR46" i="1"/>
  <c r="Q46" i="1" s="1"/>
  <c r="CP46" i="1" s="1"/>
  <c r="O46" i="1" s="1"/>
  <c r="CC22" i="1"/>
  <c r="AT48" i="1"/>
  <c r="CY33" i="1"/>
  <c r="X33" i="1" s="1"/>
  <c r="CZ33" i="1"/>
  <c r="Y33" i="1" s="1"/>
  <c r="CZ36" i="1"/>
  <c r="Y36" i="1" s="1"/>
  <c r="CY36" i="1"/>
  <c r="X36" i="1" s="1"/>
  <c r="AB39" i="1"/>
  <c r="CR39" i="1"/>
  <c r="Q39" i="1" s="1"/>
  <c r="GN43" i="1"/>
  <c r="GM43" i="1"/>
  <c r="CP24" i="1"/>
  <c r="O24" i="1" s="1"/>
  <c r="AC48" i="1"/>
  <c r="CZ27" i="1"/>
  <c r="Y27" i="1" s="1"/>
  <c r="CY27" i="1"/>
  <c r="X27" i="1" s="1"/>
  <c r="P28" i="1"/>
  <c r="U31" i="1"/>
  <c r="AG48" i="1"/>
  <c r="P31" i="1"/>
  <c r="CP31" i="1" s="1"/>
  <c r="O31" i="1" s="1"/>
  <c r="GX28" i="1"/>
  <c r="V30" i="1"/>
  <c r="GM38" i="1"/>
  <c r="GN38" i="1"/>
  <c r="CP45" i="1"/>
  <c r="O45" i="1" s="1"/>
  <c r="CP25" i="1"/>
  <c r="O25" i="1" s="1"/>
  <c r="GX33" i="1"/>
  <c r="U33" i="1"/>
  <c r="Q33" i="1"/>
  <c r="CP33" i="1" s="1"/>
  <c r="O33" i="1" s="1"/>
  <c r="AB34" i="1"/>
  <c r="CR34" i="1"/>
  <c r="Q34" i="1" s="1"/>
  <c r="CP34" i="1" s="1"/>
  <c r="O34" i="1" s="1"/>
  <c r="AB41" i="1"/>
  <c r="CR41" i="1"/>
  <c r="Q41" i="1" s="1"/>
  <c r="CP41" i="1" s="1"/>
  <c r="O41" i="1" s="1"/>
  <c r="AO22" i="1"/>
  <c r="F52" i="1"/>
  <c r="AO77" i="1"/>
  <c r="CZ46" i="1"/>
  <c r="Y46" i="1" s="1"/>
  <c r="CY46" i="1"/>
  <c r="X46" i="1" s="1"/>
  <c r="S30" i="1"/>
  <c r="V33" i="1"/>
  <c r="AB30" i="1"/>
  <c r="CR30" i="1"/>
  <c r="Q30" i="1" s="1"/>
  <c r="CY39" i="1"/>
  <c r="X39" i="1" s="1"/>
  <c r="CZ39" i="1"/>
  <c r="Y39" i="1" s="1"/>
  <c r="CD22" i="1"/>
  <c r="AU48" i="1"/>
  <c r="CP32" i="1"/>
  <c r="O32" i="1" s="1"/>
  <c r="AB45" i="1"/>
  <c r="CR45" i="1"/>
  <c r="Q45" i="1" s="1"/>
  <c r="AB36" i="1"/>
  <c r="CR36" i="1"/>
  <c r="Q36" i="1" s="1"/>
  <c r="CP36" i="1" s="1"/>
  <c r="O36" i="1" s="1"/>
  <c r="CZ40" i="1"/>
  <c r="Y40" i="1" s="1"/>
  <c r="CY40" i="1"/>
  <c r="X40" i="1" s="1"/>
  <c r="CY26" i="1"/>
  <c r="X26" i="1" s="1"/>
  <c r="GM26" i="1" s="1"/>
  <c r="R28" i="1"/>
  <c r="AE48" i="1" s="1"/>
  <c r="S28" i="1"/>
  <c r="F61" i="1"/>
  <c r="BB77" i="1"/>
  <c r="BB22" i="1"/>
  <c r="CP29" i="1"/>
  <c r="O29" i="1" s="1"/>
  <c r="GM44" i="1"/>
  <c r="GN44" i="1"/>
  <c r="BY22" i="1"/>
  <c r="AP48" i="1"/>
  <c r="CI48" i="1"/>
  <c r="W31" i="1"/>
  <c r="GX31" i="1"/>
  <c r="W30" i="1"/>
  <c r="AJ48" i="1" s="1"/>
  <c r="T30" i="1"/>
  <c r="Q28" i="1"/>
  <c r="AD48" i="1" s="1"/>
  <c r="AB40" i="1"/>
  <c r="CR40" i="1"/>
  <c r="Q40" i="1" s="1"/>
  <c r="CP40" i="1" s="1"/>
  <c r="O40" i="1" s="1"/>
  <c r="GX30" i="1"/>
  <c r="CJ48" i="1" s="1"/>
  <c r="Q48" i="1" l="1"/>
  <c r="AD22" i="1"/>
  <c r="BA48" i="1"/>
  <c r="CJ22" i="1"/>
  <c r="GM41" i="1"/>
  <c r="GN41" i="1"/>
  <c r="GM33" i="1"/>
  <c r="GN33" i="1"/>
  <c r="AJ22" i="1"/>
  <c r="W48" i="1"/>
  <c r="AH22" i="1"/>
  <c r="U48" i="1"/>
  <c r="AE22" i="1"/>
  <c r="R48" i="1"/>
  <c r="AT22" i="1"/>
  <c r="AT77" i="1"/>
  <c r="F66" i="1"/>
  <c r="F16" i="2" s="1"/>
  <c r="F18" i="2" s="1"/>
  <c r="GN27" i="1"/>
  <c r="GM27" i="1"/>
  <c r="BB18" i="1"/>
  <c r="F90" i="1"/>
  <c r="GN36" i="1"/>
  <c r="GM36" i="1"/>
  <c r="AO18" i="1"/>
  <c r="F81" i="1"/>
  <c r="GM45" i="1"/>
  <c r="GN45" i="1"/>
  <c r="AC22" i="1"/>
  <c r="CH48" i="1"/>
  <c r="CE48" i="1"/>
  <c r="P48" i="1"/>
  <c r="CF48" i="1"/>
  <c r="CG22" i="1"/>
  <c r="AX48" i="1"/>
  <c r="AI48" i="1"/>
  <c r="GN40" i="1"/>
  <c r="GM40" i="1"/>
  <c r="CI22" i="1"/>
  <c r="AZ48" i="1"/>
  <c r="AU22" i="1"/>
  <c r="F67" i="1"/>
  <c r="AU77" i="1"/>
  <c r="CY30" i="1"/>
  <c r="X30" i="1" s="1"/>
  <c r="CZ30" i="1"/>
  <c r="Y30" i="1" s="1"/>
  <c r="GM30" i="1" s="1"/>
  <c r="GN34" i="1"/>
  <c r="GM34" i="1"/>
  <c r="CP28" i="1"/>
  <c r="O28" i="1" s="1"/>
  <c r="GM24" i="1"/>
  <c r="GN24" i="1"/>
  <c r="GN46" i="1"/>
  <c r="GM46" i="1"/>
  <c r="CZ32" i="1"/>
  <c r="Y32" i="1" s="1"/>
  <c r="GN32" i="1" s="1"/>
  <c r="CY32" i="1"/>
  <c r="X32" i="1" s="1"/>
  <c r="AQ22" i="1"/>
  <c r="F58" i="1"/>
  <c r="AQ77" i="1"/>
  <c r="AG22" i="1"/>
  <c r="T48" i="1"/>
  <c r="GM39" i="1"/>
  <c r="GN39" i="1"/>
  <c r="AP22" i="1"/>
  <c r="F57" i="1"/>
  <c r="G16" i="2" s="1"/>
  <c r="G18" i="2" s="1"/>
  <c r="AP77" i="1"/>
  <c r="GM29" i="1"/>
  <c r="GN29" i="1"/>
  <c r="CY28" i="1"/>
  <c r="X28" i="1" s="1"/>
  <c r="AK48" i="1" s="1"/>
  <c r="CZ28" i="1"/>
  <c r="Y28" i="1" s="1"/>
  <c r="GN25" i="1"/>
  <c r="GM25" i="1"/>
  <c r="GM31" i="1"/>
  <c r="GN31" i="1"/>
  <c r="GN30" i="1"/>
  <c r="AF48" i="1"/>
  <c r="AK22" i="1" l="1"/>
  <c r="X48" i="1"/>
  <c r="AQ18" i="1"/>
  <c r="F87" i="1"/>
  <c r="CF22" i="1"/>
  <c r="AW48" i="1"/>
  <c r="AT18" i="1"/>
  <c r="F95" i="1"/>
  <c r="U22" i="1"/>
  <c r="F70" i="1"/>
  <c r="U77" i="1"/>
  <c r="GM32" i="1"/>
  <c r="T22" i="1"/>
  <c r="F69" i="1"/>
  <c r="T77" i="1"/>
  <c r="GM28" i="1"/>
  <c r="CA48" i="1" s="1"/>
  <c r="GN28" i="1"/>
  <c r="CB48" i="1" s="1"/>
  <c r="AZ22" i="1"/>
  <c r="AZ77" i="1"/>
  <c r="F59" i="1"/>
  <c r="AI22" i="1"/>
  <c r="V48" i="1"/>
  <c r="P22" i="1"/>
  <c r="F51" i="1"/>
  <c r="P77" i="1"/>
  <c r="BA22" i="1"/>
  <c r="F68" i="1"/>
  <c r="BA77" i="1"/>
  <c r="AL48" i="1"/>
  <c r="AP18" i="1"/>
  <c r="F86" i="1"/>
  <c r="F106" i="1" s="1"/>
  <c r="AB48" i="1"/>
  <c r="F96" i="1"/>
  <c r="F108" i="1" s="1"/>
  <c r="F118" i="1" s="1"/>
  <c r="AU18" i="1"/>
  <c r="AX22" i="1"/>
  <c r="AX77" i="1"/>
  <c r="F55" i="1"/>
  <c r="CE22" i="1"/>
  <c r="AV48" i="1"/>
  <c r="R77" i="1"/>
  <c r="F62" i="1"/>
  <c r="R22" i="1"/>
  <c r="W22" i="1"/>
  <c r="F72" i="1"/>
  <c r="W77" i="1"/>
  <c r="AF22" i="1"/>
  <c r="S48" i="1"/>
  <c r="H16" i="2"/>
  <c r="H18" i="2" s="1"/>
  <c r="CH22" i="1"/>
  <c r="AY48" i="1"/>
  <c r="Q22" i="1"/>
  <c r="F60" i="1"/>
  <c r="Q77" i="1"/>
  <c r="CA22" i="1" l="1"/>
  <c r="AR48" i="1"/>
  <c r="CB22" i="1"/>
  <c r="AS48" i="1"/>
  <c r="Y48" i="1"/>
  <c r="AL22" i="1"/>
  <c r="P18" i="1"/>
  <c r="F80" i="1"/>
  <c r="AY22" i="1"/>
  <c r="F56" i="1"/>
  <c r="AY77" i="1"/>
  <c r="S22" i="1"/>
  <c r="S77" i="1"/>
  <c r="F63" i="1"/>
  <c r="J16" i="2" s="1"/>
  <c r="J18" i="2" s="1"/>
  <c r="AV22" i="1"/>
  <c r="F53" i="1"/>
  <c r="AV77" i="1"/>
  <c r="AZ18" i="1"/>
  <c r="F88" i="1"/>
  <c r="T18" i="1"/>
  <c r="F98" i="1"/>
  <c r="U18" i="1"/>
  <c r="F99" i="1"/>
  <c r="Q18" i="1"/>
  <c r="F89" i="1"/>
  <c r="V22" i="1"/>
  <c r="V77" i="1"/>
  <c r="F71" i="1"/>
  <c r="AW22" i="1"/>
  <c r="AW77" i="1"/>
  <c r="F54" i="1"/>
  <c r="F101" i="1"/>
  <c r="W18" i="1"/>
  <c r="X22" i="1"/>
  <c r="F73" i="1"/>
  <c r="X77" i="1"/>
  <c r="R18" i="1"/>
  <c r="F91" i="1"/>
  <c r="AX18" i="1"/>
  <c r="F84" i="1"/>
  <c r="AB22" i="1"/>
  <c r="O48" i="1"/>
  <c r="BA18" i="1"/>
  <c r="F97" i="1"/>
  <c r="V18" i="1" l="1"/>
  <c r="F100" i="1"/>
  <c r="AS22" i="1"/>
  <c r="AS77" i="1"/>
  <c r="F65" i="1"/>
  <c r="E16" i="2" s="1"/>
  <c r="O22" i="1"/>
  <c r="O77" i="1"/>
  <c r="F50" i="1"/>
  <c r="AW18" i="1"/>
  <c r="F83" i="1"/>
  <c r="F107" i="1" s="1"/>
  <c r="F116" i="1" s="1"/>
  <c r="AY18" i="1"/>
  <c r="F85" i="1"/>
  <c r="AR22" i="1"/>
  <c r="AR77" i="1"/>
  <c r="F75" i="1"/>
  <c r="X18" i="1"/>
  <c r="F102" i="1"/>
  <c r="AV18" i="1"/>
  <c r="F82" i="1"/>
  <c r="S18" i="1"/>
  <c r="F92" i="1"/>
  <c r="Y22" i="1"/>
  <c r="F74" i="1"/>
  <c r="Y77" i="1"/>
  <c r="Y18" i="1" l="1"/>
  <c r="F103" i="1"/>
  <c r="AS18" i="1"/>
  <c r="F94" i="1"/>
  <c r="O18" i="1"/>
  <c r="F79" i="1"/>
  <c r="AR18" i="1"/>
  <c r="F104" i="1"/>
  <c r="F105" i="1" s="1"/>
  <c r="F109" i="1" s="1"/>
  <c r="E18" i="2"/>
  <c r="I16" i="2"/>
  <c r="I18" i="2" s="1"/>
  <c r="F112" i="1" l="1"/>
  <c r="F110" i="1"/>
  <c r="F111" i="1" s="1"/>
  <c r="F113" i="1" l="1"/>
  <c r="F114" i="1" l="1"/>
  <c r="F115" i="1" s="1"/>
  <c r="F117" i="1" s="1"/>
</calcChain>
</file>

<file path=xl/sharedStrings.xml><?xml version="1.0" encoding="utf-8"?>
<sst xmlns="http://schemas.openxmlformats.org/spreadsheetml/2006/main" count="2401" uniqueCount="482">
  <si>
    <t>Smeta.RU  (495) 974-1589</t>
  </si>
  <si>
    <t>_PS_</t>
  </si>
  <si>
    <t>Smeta.RU</t>
  </si>
  <si>
    <t>ФГУП ЦНРПМ  Доп. раб. место  MCCS-0015252</t>
  </si>
  <si>
    <t/>
  </si>
  <si>
    <t>02-02-04 Пож водоснаб (сухотруб)</t>
  </si>
  <si>
    <t>Сметные нормы списания</t>
  </si>
  <si>
    <t>Коды ценников</t>
  </si>
  <si>
    <t>ФЕР-2017</t>
  </si>
  <si>
    <t>ТР для Версии 10 Прирав-ные к крайнему северу (с уч. п-ма 2536-ИП/12/ГС от 27.11.12, 01/57049-ЮЛ от 27.04.2018) от 30.08.2018 г</t>
  </si>
  <si>
    <t>Поправки  для ГСН 2017 от 31.03.2017 г</t>
  </si>
  <si>
    <t>Новая локальная смета</t>
  </si>
  <si>
    <t>1</t>
  </si>
  <si>
    <t>10-01-059-01</t>
  </si>
  <si>
    <t>Установка столов, шкафов под мойки, холодильных шкафов и др. (Установка пожарных шкафов)</t>
  </si>
  <si>
    <t>100 ШТ</t>
  </si>
  <si>
    <t>ФЕР-2001, 10-01-059-01, приказ Минстроя России №1039/пр от 30.12.2016г.</t>
  </si>
  <si>
    <t>Поправка: п.8.7.1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</t>
  </si>
  <si>
    <t>)*1,25</t>
  </si>
  <si>
    <t>)*1,15</t>
  </si>
  <si>
    <t>Общестроительные работы</t>
  </si>
  <si>
    <t>Деревянные конструкции</t>
  </si>
  <si>
    <t>ФЕР-10</t>
  </si>
  <si>
    <t>Поправка: п.8.7.1</t>
  </si>
  <si>
    <t>*0,9</t>
  </si>
  <si>
    <t>*0,85</t>
  </si>
  <si>
    <t>2</t>
  </si>
  <si>
    <t>18.3.02.02-0004</t>
  </si>
  <si>
    <t>Шкаф пожарный ШПК-310 навесной с окном</t>
  </si>
  <si>
    <t>шт.</t>
  </si>
  <si>
    <t>ФССЦ-2001, 18.3.02.02-0004, приказ Минстроя России №1039/пр от 30.12.2016г.</t>
  </si>
  <si>
    <t>3</t>
  </si>
  <si>
    <t>цена поставщика</t>
  </si>
  <si>
    <t>Огнетушитель углекислотный, переносной ОУ-3</t>
  </si>
  <si>
    <t>ШТ</t>
  </si>
  <si>
    <t>Материалы строительные</t>
  </si>
  <si>
    <t>Материалы, изделия и конструкции</t>
  </si>
  <si>
    <t>материалы (03)</t>
  </si>
  <si>
    <t>[1 451 / 1,2 /  9,7] +  2% Заг.скл</t>
  </si>
  <si>
    <t>4</t>
  </si>
  <si>
    <t>16-07-001-01</t>
  </si>
  <si>
    <t>Установка кранов пожарных диаметром 50 мм</t>
  </si>
  <si>
    <t>ФЕР-2001, 16-07-001-01, приказ Минстроя России №1039/пр от 30.12.2016г.</t>
  </si>
  <si>
    <t>Трубопроводы внутренние</t>
  </si>
  <si>
    <t>ФЕР-16</t>
  </si>
  <si>
    <t>5</t>
  </si>
  <si>
    <t>18.1.10.02-0002</t>
  </si>
  <si>
    <t>Вентили пожарные 50-10 для воды давлением 1 МПа (10 кгс/см2), диаметром 50 мм</t>
  </si>
  <si>
    <t>ФССЦ-2001, 18.1.10.02-0002, приказ Минстроя России №1039/пр от 30.12.2016г.</t>
  </si>
  <si>
    <t>6</t>
  </si>
  <si>
    <t>18.3.01.04-0001</t>
  </si>
  <si>
    <t>Стволы пожарные ручные марки РС, диаметр 50 мм</t>
  </si>
  <si>
    <t>ФССЦ-2001, 18.3.01.04-0001, приказ Минстроя России №1039/пр от 30.12.2016г.</t>
  </si>
  <si>
    <t>7</t>
  </si>
  <si>
    <t>18.3.01.01-0041</t>
  </si>
  <si>
    <t>Головки для пожарных рукавов соединительные напорные, давлением 1,2 МПа (12 кгс/см2) рукавные, диаметром 50 мм</t>
  </si>
  <si>
    <t>ФССЦ-2001, 18.3.01.01-0041, приказ Минстроя России №1039/пр от 30.12.2016г.</t>
  </si>
  <si>
    <t>8</t>
  </si>
  <si>
    <t>18.3.01.02-0031</t>
  </si>
  <si>
    <t>Рукава пожарные льняные сухого прядения нормальные, диаметром 51 мм</t>
  </si>
  <si>
    <t>м</t>
  </si>
  <si>
    <t>ФССЦ-2001, 18.3.01.02-0031, приказ Минстроя России №1039/пр от 30.12.2016г.</t>
  </si>
  <si>
    <t>9</t>
  </si>
  <si>
    <t>18.3.01.02-0023</t>
  </si>
  <si>
    <t>Рукава пожарные латексированные, диаметром 66 мм</t>
  </si>
  <si>
    <t>ФССЦ-2001, 18.3.01.02-0023, приказ Минстроя России №1039/пр от 30.12.2016г.</t>
  </si>
  <si>
    <t>10</t>
  </si>
  <si>
    <t>18.3.01.01-0042</t>
  </si>
  <si>
    <t>Головки для пожарных рукавов соединительные напорные, давлением 1,2 МПа (12 кгс/см2) рукавные, диаметром 70 мм (65мм)</t>
  </si>
  <si>
    <t>ФССЦ-2001, 18.3.01.01-0042, приказ Минстроя России №1039/пр от 30.12.2016г.</t>
  </si>
  <si>
    <t>11</t>
  </si>
  <si>
    <t>Вентиль пожарный КПЧ Ду-65</t>
  </si>
  <si>
    <t>[721 / 1,2 /  9,7] +  2% Заг.скл</t>
  </si>
  <si>
    <t>12</t>
  </si>
  <si>
    <t>Ствол пожарный РС-70</t>
  </si>
  <si>
    <t>[282 / 1,2 /  9,7] +  2% Заг.скл</t>
  </si>
  <si>
    <t>13</t>
  </si>
  <si>
    <t>16-02-005-03</t>
  </si>
  <si>
    <t>Прокладка трубопроводов отопления и водоснабжения из стальных электросварных труб диаметром 65 мм</t>
  </si>
  <si>
    <t>100 м</t>
  </si>
  <si>
    <t>ФЕР-2001, 16-02-005-03, приказ Минстроя России №1039/пр от 30.12.2016г.</t>
  </si>
  <si>
    <t>14</t>
  </si>
  <si>
    <t>04.3.01.09-0001</t>
  </si>
  <si>
    <t>Раствор готовый кладочный тяжелый цементный</t>
  </si>
  <si>
    <t>м3</t>
  </si>
  <si>
    <t>ФССЦ-2001, 04.3.01.09-0001, приказ Минстроя России №1039/пр от 30.12.2016г.</t>
  </si>
  <si>
    <t>15</t>
  </si>
  <si>
    <t>23.3.03.02-0047</t>
  </si>
  <si>
    <t>Трубы стальные бесшовные, горячедеформированные со снятой фаской из стали марок 15, 20, 25, наружным диаметром 76 мм, толщина стенки 3,5 мм</t>
  </si>
  <si>
    <t>ФССЦ-2001, 23.3.03.02-0047, приказ Минстроя России №1039/пр от 30.12.2016г.</t>
  </si>
  <si>
    <t>16</t>
  </si>
  <si>
    <t>23.8.04.12-0115</t>
  </si>
  <si>
    <t>Тройники равнопроходные на Ру до 16 МПа (160 кгс/см2) диаметром условного прохода 65 мм, наружным диаметром 76 мм, толщиной стенки 3,5 мм</t>
  </si>
  <si>
    <t>ФССЦ-2001, 23.8.04.12-0115, приказ Минстроя России №1039/пр от 30.12.2016г.</t>
  </si>
  <si>
    <t>Материалы и конструкции ( строительные ) по ценникам и каталогом</t>
  </si>
  <si>
    <t>ФССЦст</t>
  </si>
  <si>
    <t>17</t>
  </si>
  <si>
    <t>23.8.04.06-0066</t>
  </si>
  <si>
    <t>Отводы 90 град. с радиусом кривизны R=1,5 Ду на Ру до 16 МПа (160 кгс/см2), диаметром условного прохода 65 мм, наружным диаметром 76 мм, толщиной стенки 3,5 мм</t>
  </si>
  <si>
    <t>ФССЦ-2001, 23.8.04.06-0066, приказ Минстроя России №1039/пр от 30.12.2016г.</t>
  </si>
  <si>
    <t>18</t>
  </si>
  <si>
    <t>16-07-005-02</t>
  </si>
  <si>
    <t>Гидравлическое испытание трубопроводов систем отопления, водопровода и горячего водоснабжения диаметром до 100 мм</t>
  </si>
  <si>
    <t>ФЕР-2001, 16-07-005-02, приказ Минстроя России №1039/пр от 30.12.2016г.</t>
  </si>
  <si>
    <t>19</t>
  </si>
  <si>
    <t>13-03-002-04</t>
  </si>
  <si>
    <t>Огрунтовка металлических поверхностей за один раз грунтовкой ГФ-021</t>
  </si>
  <si>
    <t>100 м2</t>
  </si>
  <si>
    <t>ФЕР-2001, 13-03-002-04, приказ Минстроя России №1039/пр от 30.12.2016г.</t>
  </si>
  <si>
    <t>Защита строительных конструкций</t>
  </si>
  <si>
    <t>ФЕР-13</t>
  </si>
  <si>
    <t>20</t>
  </si>
  <si>
    <t>13-03-004-23</t>
  </si>
  <si>
    <t>Окраска металлических огрунтованных поверхностей краской БТ-177 серебристой (за 2 раза)</t>
  </si>
  <si>
    <t>ФЕР-2001, 13-03-004-23, приказ Минстроя России №1039/пр от 30.12.2016г.</t>
  </si>
  <si>
    <t>21</t>
  </si>
  <si>
    <t>23.1.02.06-0039</t>
  </si>
  <si>
    <t>Хомут металлический с шурупом и резиновым профилем для крепления трубопроводов диаметром 74-80 мм</t>
  </si>
  <si>
    <t>10 шт.</t>
  </si>
  <si>
    <t>ФССЦ-2001, 23.1.02.06-0039, приказ Минстроя России №1039/пр от 30.12.2016г.</t>
  </si>
  <si>
    <t>22</t>
  </si>
  <si>
    <t>01.7.15.01-0036</t>
  </si>
  <si>
    <t>Анкер забивной М8</t>
  </si>
  <si>
    <t>100 шт.</t>
  </si>
  <si>
    <t>ФССЦ-2001, 01.7.15.01-0036, приказ Минстроя России №1039/пр от 30.12.2016г.</t>
  </si>
  <si>
    <t>23</t>
  </si>
  <si>
    <t>Подставка под огнетушитель П-15-2</t>
  </si>
  <si>
    <t>[629 / 1,2 /  9,7] +  2% Заг.скл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</si>
  <si>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</si>
  <si>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</si>
  <si>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</si>
  <si>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</si>
  <si>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</si>
  <si>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</si>
  <si>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</si>
  <si>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</si>
  <si>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</si>
  <si>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</si>
  <si>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</si>
  <si>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</si>
  <si>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</si>
  <si>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</si>
  <si>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</si>
  <si>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</si>
  <si>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</si>
  <si>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</si>
  <si>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</si>
  <si>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</si>
  <si>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</si>
  <si>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</si>
  <si>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</si>
  <si>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</si>
  <si>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</si>
  <si>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</si>
  <si>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</si>
  <si>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</si>
  <si>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</si>
  <si>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</si>
  <si>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</si>
  <si>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</si>
  <si>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</si>
  <si>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</si>
  <si>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</si>
  <si>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</si>
  <si>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</si>
  <si>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</si>
  <si>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</si>
  <si>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</si>
  <si>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</si>
  <si>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</si>
  <si>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</si>
  <si>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</si>
  <si>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</si>
  <si>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</si>
  <si>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</si>
  <si>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</si>
  <si>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</si>
  <si>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</si>
  <si>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</si>
  <si>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</si>
  <si>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ит</t>
  </si>
  <si>
    <t>Итого в текущих ценах 4 квартала 2018 года согласно письму Минстроя РФ от 21.12.2018 № 51276-ДВ/39 и от 15.11.2018 № 45824-ДВ/09 для Архангельской области к 1,01 согласно п.1 приложения к указанному письму (для СМР и ПНР)</t>
  </si>
  <si>
    <t>об</t>
  </si>
  <si>
    <t>в том числе стоимость оборудования с к 3,92</t>
  </si>
  <si>
    <t>мат</t>
  </si>
  <si>
    <t>в том числе стоимость материалов с к 9,7*1,01</t>
  </si>
  <si>
    <t>пнр</t>
  </si>
  <si>
    <t>в том числе стоимость пнр с к 22,95*1,01</t>
  </si>
  <si>
    <t>лим</t>
  </si>
  <si>
    <t>итого по смете в текущих ценах для расчета лимитированных затрат</t>
  </si>
  <si>
    <t>вр</t>
  </si>
  <si>
    <t>Временные здания и сооружения 1,2%*1,5</t>
  </si>
  <si>
    <t>ит вр</t>
  </si>
  <si>
    <t>Итого с учетом временных зданий и сооружений</t>
  </si>
  <si>
    <t>зи</t>
  </si>
  <si>
    <t>Зимнее удорожание 2,07%*1,2</t>
  </si>
  <si>
    <t>ит зи</t>
  </si>
  <si>
    <t>Итого с учетом зимнего удорожания</t>
  </si>
  <si>
    <t>неп</t>
  </si>
  <si>
    <t>Непредвиденные затраты 2%</t>
  </si>
  <si>
    <t>итт неп</t>
  </si>
  <si>
    <t>Итого с учетом непредвиденных затрат</t>
  </si>
  <si>
    <t>ндс</t>
  </si>
  <si>
    <t>НДС 20% от стоимости материалов и оборудования</t>
  </si>
  <si>
    <t>вс</t>
  </si>
  <si>
    <t>ВСЕГО по смете</t>
  </si>
  <si>
    <t>хол</t>
  </si>
  <si>
    <t>в том числе стоимость ПНР "вхолостую" 80%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</si>
  <si>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</si>
  <si>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</si>
  <si>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</si>
  <si>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</si>
  <si>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</si>
  <si>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</si>
  <si>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</si>
  <si>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</si>
  <si>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</si>
  <si>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</si>
  <si>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</si>
  <si>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</si>
  <si>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</si>
  <si>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</si>
  <si>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</si>
  <si>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</si>
  <si>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</si>
  <si>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</si>
  <si>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</si>
  <si>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</si>
  <si>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</si>
  <si>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</si>
  <si>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</si>
  <si>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</si>
  <si>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</si>
  <si>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</si>
  <si>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</si>
  <si>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</si>
  <si>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</si>
  <si>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</si>
  <si>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</si>
  <si>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</si>
  <si>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</si>
  <si>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</si>
  <si>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</si>
  <si>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</si>
  <si>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</si>
  <si>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</si>
  <si>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</si>
  <si>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</si>
  <si>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</si>
  <si>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</si>
  <si>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</si>
  <si>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</si>
  <si>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</si>
  <si>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</si>
  <si>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</si>
  <si>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</si>
  <si>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</si>
  <si>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</si>
  <si>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</si>
  <si>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</si>
  <si>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</si>
  <si>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</si>
  <si>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</si>
  <si>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</si>
  <si>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</si>
  <si>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</si>
  <si>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</si>
  <si>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</si>
  <si>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</si>
  <si>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</si>
  <si>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_OBSM_</t>
  </si>
  <si>
    <t>1-100-23</t>
  </si>
  <si>
    <t>Рабочий среднего разряда 2.3</t>
  </si>
  <si>
    <t>чел.-ч.</t>
  </si>
  <si>
    <t>4-100-00</t>
  </si>
  <si>
    <t>Затраты труда машинистов</t>
  </si>
  <si>
    <t>91.06.06-048</t>
  </si>
  <si>
    <t>ФСЭМ-2001, 91.06.06-048, приказ Минстроя России №1039/пр от 30.12.2016г.</t>
  </si>
  <si>
    <t>Подъемники одномачтовые, грузоподъемность до 500 кг, высота подъема 45 м</t>
  </si>
  <si>
    <t>маш.-ч</t>
  </si>
  <si>
    <t>91.14.02-001</t>
  </si>
  <si>
    <t>ФСЭМ-2001, 91.14.02-001, приказ Минстроя России №1039/пр от 30.12.2016г.</t>
  </si>
  <si>
    <t>Автомобили бортовые, грузоподъемность до 5 т</t>
  </si>
  <si>
    <t>01.7.15.06-0111</t>
  </si>
  <si>
    <t>ФССЦ-2001, 01.7.15.06-0111, приказ Минстроя России №1039/пр от 30.12.2016г.</t>
  </si>
  <si>
    <t>Гвозди строительные</t>
  </si>
  <si>
    <t>т</t>
  </si>
  <si>
    <t>08.1.02.11-0001</t>
  </si>
  <si>
    <t>ФССЦ-2001, 08.1.02.11-0001, приказ Минстроя России №1039/пр от 30.12.2016г.</t>
  </si>
  <si>
    <t>Поковки из квадратных заготовок, масса 1,8 кг</t>
  </si>
  <si>
    <t>11.2.07.12-0011</t>
  </si>
  <si>
    <t>ФССЦ-2001, 11.2.07.12-0011, приказ Минстроя России №1039/пр от 30.12.2016г.</t>
  </si>
  <si>
    <t>Штапик (раскладка), размер 19х19 мм</t>
  </si>
  <si>
    <t>1-100-40</t>
  </si>
  <si>
    <t>Рабочий среднего разряда 4</t>
  </si>
  <si>
    <t>91.05.01-017</t>
  </si>
  <si>
    <t>ФСЭМ-2001, 91.05.01-017, приказ Минстроя России №1039/пр от 30.12.2016г.</t>
  </si>
  <si>
    <t>Краны башенные, грузоподъемность 8 т</t>
  </si>
  <si>
    <t>01.7.07.29-0101</t>
  </si>
  <si>
    <t>ФССЦ-2001, 01.7.07.29-0101, приказ Минстроя России №1039/пр от 30.12.2016г.</t>
  </si>
  <si>
    <t>Очес льняной</t>
  </si>
  <si>
    <t>кг</t>
  </si>
  <si>
    <t>01.7.15.14-0169</t>
  </si>
  <si>
    <t>ФССЦ-2001, 01.7.15.14-0169, приказ Минстроя России №1039/пр от 30.12.2016г.</t>
  </si>
  <si>
    <t>Шурупы с полукруглой головкой 6х40 мм</t>
  </si>
  <si>
    <t>14.4.02.04-0141</t>
  </si>
  <si>
    <t>ФССЦ-2001, 14.4.02.04-0141, приказ Минстроя России №1039/пр от 30.12.2016г.</t>
  </si>
  <si>
    <t>Краски масляные земляные марки МА-0115 мумия, сурик железный</t>
  </si>
  <si>
    <t>14.5.05.01-0012</t>
  </si>
  <si>
    <t>ФССЦ-2001, 14.5.05.01-0012, приказ Минстроя России №1039/пр от 30.12.2016г.</t>
  </si>
  <si>
    <t>Олифа комбинированная, марки К-3</t>
  </si>
  <si>
    <t>1-100-41</t>
  </si>
  <si>
    <t>Рабочий среднего разряда 4.1</t>
  </si>
  <si>
    <t>91.05.05-014</t>
  </si>
  <si>
    <t>ФСЭМ-2001, 91.05.05-014, приказ Минстроя России №1039/пр от 30.12.2016г.</t>
  </si>
  <si>
    <t>Краны на автомобильном ходу, грузоподъемность 10 т</t>
  </si>
  <si>
    <t>91.17.04-042</t>
  </si>
  <si>
    <t>ФСЭМ-2001, 91.17.04-042, приказ Минстроя России №1039/пр от 30.12.2016г.</t>
  </si>
  <si>
    <t>Аппарат для газовой сварки и резки</t>
  </si>
  <si>
    <t>01.3.02.03-0001</t>
  </si>
  <si>
    <t>ФССЦ-2001, 01.3.02.03-0001, приказ Минстроя России №1039/пр от 30.12.2016г.</t>
  </si>
  <si>
    <t>Ацетилен газообразный технический</t>
  </si>
  <si>
    <t>01.3.02.08-0001</t>
  </si>
  <si>
    <t>ФССЦ-2001, 01.3.02.08-0001, приказ Минстроя России №1039/пр от 30.12.2016г.</t>
  </si>
  <si>
    <t>Кислород технический газообразный</t>
  </si>
  <si>
    <t>01.7.03.01-0001</t>
  </si>
  <si>
    <t>ФССЦ-2001, 01.7.03.01-0001, приказ Минстроя России №1039/пр от 30.12.2016г.</t>
  </si>
  <si>
    <t>Вода</t>
  </si>
  <si>
    <t>01.7.11.04-0072</t>
  </si>
  <si>
    <t>ФССЦ-2001, 01.7.11.04-0072, приказ Минстроя России №1039/пр от 30.12.2016г.</t>
  </si>
  <si>
    <t>Проволока сварочная легированная диаметром 4 мм</t>
  </si>
  <si>
    <t>03.1.02.03-0015</t>
  </si>
  <si>
    <t>ФССЦ-2001, 03.1.02.03-0015, приказ Минстроя России №1039/пр от 30.12.2016г.</t>
  </si>
  <si>
    <t>Известь строительная негашеная хлорная, марки А</t>
  </si>
  <si>
    <t>1-100-53</t>
  </si>
  <si>
    <t>Рабочий среднего разряда 5.3</t>
  </si>
  <si>
    <t>91.10.09-011</t>
  </si>
  <si>
    <t>ФСЭМ-2001, 91.10.09-011, приказ Минстроя России №1039/пр от 30.12.2016г.</t>
  </si>
  <si>
    <t>Установки для гидравлических испытаний трубопроводов, давление нагнетания низкое 0,1 МПа (1 кгс/см2), высокое 10 МПа (100 кгс/см2)</t>
  </si>
  <si>
    <t>1-100-47</t>
  </si>
  <si>
    <t>Рабочий среднего разряда 4.7</t>
  </si>
  <si>
    <t>91.06.03-060</t>
  </si>
  <si>
    <t>ФСЭМ-2001, 91.06.03-060, приказ Минстроя России №1039/пр от 30.12.2016г.</t>
  </si>
  <si>
    <t>Лебедки электрические тяговым усилием до 5,79 кН (0,59 т)</t>
  </si>
  <si>
    <t>91.06.05-011</t>
  </si>
  <si>
    <t>ФСЭМ-2001, 91.06.05-011, приказ Минстроя России №1039/пр от 30.12.2016г.</t>
  </si>
  <si>
    <t>Погрузчик, грузоподъемность 5 т</t>
  </si>
  <si>
    <t>91.21.01-012</t>
  </si>
  <si>
    <t>ФСЭМ-2001, 91.21.01-012, приказ Минстроя России №1039/пр от 30.12.2016г.</t>
  </si>
  <si>
    <t>Агрегаты окрасочные высокого давления для окраски поверхностей конструкций, мощность 1 кВт</t>
  </si>
  <si>
    <t>14.4.01.01-0003</t>
  </si>
  <si>
    <t>ФССЦ-2001, 14.4.01.01-0003, приказ Минстроя России №1039/пр от 30.12.2016г.</t>
  </si>
  <si>
    <t>Грунтовка ГФ-021 красно-коричневая</t>
  </si>
  <si>
    <t>14.5.09.02-0002</t>
  </si>
  <si>
    <t>ФССЦ-2001, 14.5.09.02-0002, приказ Минстроя России №1039/пр от 30.12.2016г.</t>
  </si>
  <si>
    <t>Ксилол нефтяной марки А</t>
  </si>
  <si>
    <t>1-100-35</t>
  </si>
  <si>
    <t>Рабочий среднего разряда 3.5</t>
  </si>
  <si>
    <t>14.4.02.09-0302</t>
  </si>
  <si>
    <t>ФССЦ-2001, 14.4.02.09-0302, приказ Минстроя России №1039/пр от 30.12.2016г.</t>
  </si>
  <si>
    <t>Краска БТ-177 серебристая</t>
  </si>
  <si>
    <t>11.2.04.06</t>
  </si>
  <si>
    <t>Изделия штучные</t>
  </si>
  <si>
    <t>01.7.15.07</t>
  </si>
  <si>
    <t>Дюбели распорные полиэтиленовые</t>
  </si>
  <si>
    <t>04.3.01.09</t>
  </si>
  <si>
    <t>Раствор цементный</t>
  </si>
  <si>
    <t>19.1.01.11</t>
  </si>
  <si>
    <t>Крепления</t>
  </si>
  <si>
    <t>23.7.01.07</t>
  </si>
  <si>
    <t>Трубопроводы с гильзами</t>
  </si>
  <si>
    <t>(наименование стройки)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</si>
  <si>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</si>
  <si>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</si>
  <si>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</si>
  <si>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</si>
  <si>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</si>
  <si>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</si>
  <si>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</si>
  <si>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</si>
  <si>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</si>
  <si>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</si>
  <si>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</si>
  <si>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</si>
  <si>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</si>
  <si>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</si>
  <si>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</si>
  <si>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</si>
  <si>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</si>
  <si>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</si>
  <si>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</si>
  <si>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</si>
  <si>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</si>
  <si>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</si>
  <si>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</si>
  <si>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</si>
  <si>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январь 2000 года</t>
  </si>
  <si>
    <r>
      <t>10-01-059-01</t>
    </r>
    <r>
      <rPr>
        <i/>
        <sz val="10"/>
        <rFont val="Arial"/>
        <family val="2"/>
        <charset val="204"/>
      </rPr>
      <t xml:space="preserve">
Поправка: п.8.7.1</t>
    </r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</si>
  <si>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</si>
  <si>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</si>
  <si>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</si>
  <si>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</si>
  <si>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</si>
  <si>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</si>
  <si>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</si>
  <si>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</si>
  <si>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Огнетушитель углекислотный, переносной ОУ-3</t>
    </r>
    <r>
      <rPr>
        <i/>
        <sz val="10"/>
        <rFont val="Arial"/>
        <family val="2"/>
        <charset val="204"/>
      </rPr>
      <t xml:space="preserve">
Базисная стоимость: 127,15 = [1 451 / 1,2 /  9,7] +  2% Заг.скл</t>
    </r>
  </si>
  <si>
    <r>
      <t>16-07-001-01</t>
    </r>
    <r>
      <rPr>
        <i/>
        <sz val="10"/>
        <rFont val="Arial"/>
        <family val="2"/>
        <charset val="204"/>
      </rPr>
      <t xml:space="preserve">
Поправка: п.8.7.1</t>
    </r>
  </si>
  <si>
    <r>
      <t>Вентиль пожарный КПЧ Ду-65</t>
    </r>
    <r>
      <rPr>
        <i/>
        <sz val="10"/>
        <rFont val="Arial"/>
        <family val="2"/>
        <charset val="204"/>
      </rPr>
      <t xml:space="preserve">
Базисная стоимость: 63,18 = [721 / 1,2 /  9,7] +  2% Заг.скл</t>
    </r>
  </si>
  <si>
    <r>
      <t>Ствол пожарный РС-70</t>
    </r>
    <r>
      <rPr>
        <i/>
        <sz val="10"/>
        <rFont val="Arial"/>
        <family val="2"/>
        <charset val="204"/>
      </rPr>
      <t xml:space="preserve">
Базисная стоимость: 24,71 = [282 / 1,2 /  9,7] +  2% Заг.скл</t>
    </r>
  </si>
  <si>
    <r>
      <t>16-02-005-03</t>
    </r>
    <r>
      <rPr>
        <i/>
        <sz val="10"/>
        <rFont val="Arial"/>
        <family val="2"/>
        <charset val="204"/>
      </rPr>
      <t xml:space="preserve">
Поправка: п.8.7.1</t>
    </r>
  </si>
  <si>
    <r>
      <t>16-07-005-02</t>
    </r>
    <r>
      <rPr>
        <i/>
        <sz val="10"/>
        <rFont val="Arial"/>
        <family val="2"/>
        <charset val="204"/>
      </rPr>
      <t xml:space="preserve">
Поправка: п.8.7.1</t>
    </r>
  </si>
  <si>
    <r>
      <t>13-03-002-04</t>
    </r>
    <r>
      <rPr>
        <i/>
        <sz val="10"/>
        <rFont val="Arial"/>
        <family val="2"/>
        <charset val="204"/>
      </rPr>
      <t xml:space="preserve">
Поправка: п.8.7.1</t>
    </r>
  </si>
  <si>
    <r>
      <t>13-03-004-23</t>
    </r>
    <r>
      <rPr>
        <i/>
        <sz val="10"/>
        <rFont val="Arial"/>
        <family val="2"/>
        <charset val="204"/>
      </rPr>
      <t xml:space="preserve">
Поправка: п.8.7.1</t>
    </r>
  </si>
  <si>
    <r>
      <t>Подставка под огнетушитель П-15-2</t>
    </r>
    <r>
      <rPr>
        <i/>
        <sz val="10"/>
        <rFont val="Arial"/>
        <family val="2"/>
        <charset val="204"/>
      </rPr>
      <t xml:space="preserve">
Базисная стоимость: 55,12 = [629 / 1,2 /  9,7] +  2% Заг.скл</t>
    </r>
  </si>
  <si>
    <t xml:space="preserve">   </t>
  </si>
  <si>
    <t xml:space="preserve">Составил  </t>
  </si>
  <si>
    <t>[должность,подпись(инициалы,фамилия)]</t>
  </si>
  <si>
    <t xml:space="preserve">Проверил  </t>
  </si>
  <si>
    <t>Единица измерения</t>
  </si>
  <si>
    <t>Количество</t>
  </si>
  <si>
    <t>Примечание</t>
  </si>
  <si>
    <t>TYPE</t>
  </si>
  <si>
    <t>LINK</t>
  </si>
  <si>
    <t>RABMAT_EX</t>
  </si>
  <si>
    <t>TIP_RAB</t>
  </si>
  <si>
    <t>TYPE_TRUD</t>
  </si>
  <si>
    <t>TAB</t>
  </si>
  <si>
    <t>NAME</t>
  </si>
  <si>
    <t>EDIZM</t>
  </si>
  <si>
    <t>KOLL</t>
  </si>
  <si>
    <t>UCH</t>
  </si>
  <si>
    <t>PRICE_B</t>
  </si>
  <si>
    <t>PRICE_ED</t>
  </si>
  <si>
    <t>STOIM_B</t>
  </si>
  <si>
    <t>PRICE_C</t>
  </si>
  <si>
    <t>STOIM_C</t>
  </si>
  <si>
    <t>ZPM_B</t>
  </si>
  <si>
    <t>ZPM_ED</t>
  </si>
  <si>
    <t>STOIM_ZPM_B</t>
  </si>
  <si>
    <t>ZPM_C</t>
  </si>
  <si>
    <t>STOIM_ZPM_C</t>
  </si>
  <si>
    <t>CRC_GR_RES</t>
  </si>
  <si>
    <t>CRC_B</t>
  </si>
  <si>
    <t>CRC_C</t>
  </si>
  <si>
    <t>BuildingFinished</t>
  </si>
  <si>
    <t>Trud</t>
  </si>
  <si>
    <t>Mash</t>
  </si>
  <si>
    <t>Mat</t>
  </si>
  <si>
    <t>MatZak</t>
  </si>
  <si>
    <t>Oborud</t>
  </si>
  <si>
    <t>OborudZak</t>
  </si>
  <si>
    <t>ZeroStoim</t>
  </si>
  <si>
    <t>NegativeKoll</t>
  </si>
  <si>
    <t>ReUnionKollResurcy</t>
  </si>
  <si>
    <t>Ресурсная ведомость на</t>
  </si>
  <si>
    <t>Обоснование</t>
  </si>
  <si>
    <t>Наименование</t>
  </si>
  <si>
    <t>Объем</t>
  </si>
  <si>
    <t>Базовая</t>
  </si>
  <si>
    <t>цена</t>
  </si>
  <si>
    <t>стоимость</t>
  </si>
  <si>
    <t xml:space="preserve">Трудовые ресурсы </t>
  </si>
  <si>
    <t xml:space="preserve">Итого трудовые ресурсы </t>
  </si>
  <si>
    <t xml:space="preserve">Машины и механизмы </t>
  </si>
  <si>
    <t xml:space="preserve">Итого машины и механизмы </t>
  </si>
  <si>
    <t xml:space="preserve">Материальные ресурсы </t>
  </si>
  <si>
    <t xml:space="preserve">Итого материальные ресурсы </t>
  </si>
  <si>
    <t>Объект культурного наследия федерального значения 
«Ансамбль Соловецкого монастыря и отдельные сооружения островов Соловецкого архипелага, XIV век – первая половина XX века» 
Башня Никольская    Архангельская обл., Приморский район, пос.Соловецкий, набережная бухты Благополучия, д.1</t>
  </si>
  <si>
    <t>Основание: ведомость обьемов работ</t>
  </si>
  <si>
    <t>в том числе стоимость материалов с К=9,70</t>
  </si>
  <si>
    <t>ГСНр 81-05-01-2001 табл.1 п.1.2 и табл.2</t>
  </si>
  <si>
    <t>ГСНр 81-05-02-2001 табл 2 п.1.4, табл.3 п.29а</t>
  </si>
  <si>
    <t>Итого</t>
  </si>
  <si>
    <t xml:space="preserve">Временные здания и сооружения - 1,2%*1,2=1,44%  </t>
  </si>
  <si>
    <t xml:space="preserve">Итого </t>
  </si>
  <si>
    <t xml:space="preserve">Зимнее удорожание  - 2,07*1,2=2,484%  </t>
  </si>
  <si>
    <t xml:space="preserve">НДС 20% от стоимости материалов </t>
  </si>
  <si>
    <t>Автор проекта</t>
  </si>
  <si>
    <t>ЛОКАЛЬНАЯ СМЕТА № 02-02-03</t>
  </si>
  <si>
    <t>Строительные работы в текущих ценах 1 квартала 2019 года согласно письму Минстроя РФ от 22.01.2019 № 1408-ЛС/09 для Архангельской области базовый район с К=9,70</t>
  </si>
  <si>
    <t>Приспособление для современного использования. Система пожарного водоснабжения (сухотруб)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</si>
</sst>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#######;[Red]\-\ #,##0.00############"/>
  </numFmts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i/>
      <sz val="10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10" fillId="0" borderId="0" xfId="0" applyFont="1"/>
    <xf numFmtId="0" fontId="12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8" fillId="0" borderId="0" xfId="0" applyFont="1" applyAlignment="1">
      <alignment wrapText="1"/>
    </xf>
    <xf numFmtId="164" fontId="0" fillId="0" borderId="0" xfId="0" applyNumberFormat="1"/>
    <xf numFmtId="0" fontId="10" fillId="0" borderId="2" xfId="0" applyFont="1" applyBorder="1"/>
    <xf numFmtId="0" fontId="8" fillId="0" borderId="2" xfId="0" applyFont="1" applyBorder="1" applyAlignment="1">
      <alignment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2" fillId="0" borderId="0" xfId="0" applyFont="1"/>
    <xf numFmtId="0" fontId="8" fillId="0" borderId="0" xfId="0" applyFont="1" applyAlignment="1">
      <alignment horizontal="right" wrapText="1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3" xfId="0" applyFont="1" applyBorder="1" applyAlignment="1">
      <alignment horizontal="left" wrapText="1"/>
    </xf>
    <xf numFmtId="0" fontId="10" fillId="0" borderId="3" xfId="0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left" vertical="top" wrapText="1"/>
    </xf>
    <xf numFmtId="164" fontId="10" fillId="0" borderId="3" xfId="0" applyNumberFormat="1" applyFont="1" applyBorder="1" applyAlignment="1">
      <alignment horizontal="right" wrapText="1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164" fontId="8" fillId="0" borderId="0" xfId="0" applyNumberFormat="1" applyFont="1" applyAlignment="1">
      <alignment horizontal="right"/>
    </xf>
    <xf numFmtId="0" fontId="8" fillId="0" borderId="0" xfId="0" applyFont="1"/>
    <xf numFmtId="164" fontId="14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right"/>
    </xf>
    <xf numFmtId="164" fontId="8" fillId="0" borderId="2" xfId="0" applyNumberFormat="1" applyFont="1" applyBorder="1" applyAlignment="1">
      <alignment horizontal="right"/>
    </xf>
    <xf numFmtId="0" fontId="8" fillId="0" borderId="2" xfId="0" quotePrefix="1" applyFont="1" applyBorder="1" applyAlignment="1">
      <alignment horizontal="right" wrapText="1"/>
    </xf>
    <xf numFmtId="0" fontId="8" fillId="0" borderId="2" xfId="0" applyFont="1" applyBorder="1" applyAlignment="1">
      <alignment horizontal="right" wrapText="1"/>
    </xf>
    <xf numFmtId="164" fontId="17" fillId="0" borderId="0" xfId="0" applyNumberFormat="1" applyFont="1" applyAlignment="1">
      <alignment horizontal="right"/>
    </xf>
    <xf numFmtId="0" fontId="8" fillId="0" borderId="0" xfId="0" quotePrefix="1" applyFont="1" applyAlignment="1">
      <alignment horizontal="right" wrapText="1"/>
    </xf>
    <xf numFmtId="0" fontId="8" fillId="0" borderId="2" xfId="0" applyFont="1" applyBorder="1"/>
    <xf numFmtId="0" fontId="17" fillId="0" borderId="0" xfId="0" applyFont="1"/>
    <xf numFmtId="2" fontId="8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2" fontId="17" fillId="0" borderId="0" xfId="0" applyNumberFormat="1" applyFont="1" applyAlignment="1">
      <alignment horizontal="right" vertical="top"/>
    </xf>
    <xf numFmtId="4" fontId="17" fillId="0" borderId="0" xfId="0" applyNumberFormat="1" applyFont="1" applyAlignment="1">
      <alignment horizontal="right" vertical="top"/>
    </xf>
    <xf numFmtId="0" fontId="8" fillId="0" borderId="5" xfId="0" applyFont="1" applyBorder="1" applyAlignment="1">
      <alignment horizontal="left" vertical="top"/>
    </xf>
    <xf numFmtId="0" fontId="8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right" wrapText="1"/>
    </xf>
    <xf numFmtId="0" fontId="8" fillId="0" borderId="5" xfId="0" applyFont="1" applyBorder="1" applyAlignment="1">
      <alignment horizontal="right"/>
    </xf>
    <xf numFmtId="0" fontId="8" fillId="0" borderId="3" xfId="0" applyFont="1" applyBorder="1" applyAlignment="1">
      <alignment horizontal="left" vertical="top"/>
    </xf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2" fontId="8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0" xfId="0" applyFont="1"/>
    <xf numFmtId="0" fontId="13" fillId="0" borderId="2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horizontal="right"/>
    </xf>
    <xf numFmtId="0" fontId="10" fillId="0" borderId="2" xfId="0" applyFont="1" applyBorder="1" applyAlignment="1">
      <alignment horizontal="left"/>
    </xf>
    <xf numFmtId="0" fontId="8" fillId="0" borderId="0" xfId="0" applyFont="1" applyAlignment="1">
      <alignment horizontal="left" wrapText="1"/>
    </xf>
    <xf numFmtId="164" fontId="8" fillId="0" borderId="0" xfId="0" applyNumberFormat="1" applyFont="1" applyAlignment="1">
      <alignment horizontal="right"/>
    </xf>
    <xf numFmtId="164" fontId="17" fillId="0" borderId="1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 wrapText="1"/>
    </xf>
    <xf numFmtId="0" fontId="9" fillId="0" borderId="1" xfId="0" applyFont="1" applyBorder="1" applyAlignment="1">
      <alignment horizontal="center" vertical="top"/>
    </xf>
    <xf numFmtId="165" fontId="8" fillId="0" borderId="0" xfId="0" applyNumberFormat="1" applyFont="1" applyAlignment="1">
      <alignment horizontal="right"/>
    </xf>
    <xf numFmtId="2" fontId="8" fillId="0" borderId="0" xfId="0" applyNumberFormat="1" applyFont="1" applyFill="1" applyAlignment="1">
      <alignment horizontal="left" vertical="top" wrapText="1"/>
    </xf>
    <xf numFmtId="2" fontId="17" fillId="0" borderId="0" xfId="0" applyNumberFormat="1" applyFont="1" applyAlignment="1">
      <alignment horizontal="left" vertical="top" wrapText="1"/>
    </xf>
    <xf numFmtId="164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left"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right"/>
    </xf>
    <xf numFmtId="164" fontId="12" fillId="0" borderId="3" xfId="0" applyNumberFormat="1" applyFont="1" applyBorder="1" applyAlignment="1">
      <alignment horizontal="right"/>
    </xf>
    <xf numFmtId="0" fontId="8" fillId="0" borderId="2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right" wrapText="1"/>
    </xf>
    <xf numFmtId="0" fontId="8" fillId="0" borderId="2" xfId="0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0" fontId="8" fillId="0" borderId="2" xfId="0" applyFont="1" applyFill="1" applyBorder="1" applyAlignment="1">
      <alignment horizontal="right" wrapText="1"/>
    </xf>
    <xf numFmtId="0" fontId="0" fillId="0" borderId="0" xfId="0" applyFill="1"/>
    <xf numFmtId="0" fontId="0" fillId="0" borderId="0" xfId="0" applyFill="1" applyAlignment="1">
      <alignment horizontal="center" wrapText="1"/>
    </xf>
    <xf numFmtId="0" fontId="8" fillId="0" borderId="2" xfId="0" quotePrefix="1" applyFont="1" applyFill="1" applyBorder="1" applyAlignment="1">
      <alignment horizontal="right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51"/>
  <sheetViews>
    <sheetView tabSelected="1" topLeftCell="A128" zoomScaleNormal="100" workbookViewId="0">
      <selection activeCell="C136" sqref="C136:I140"/>
    </sheetView>
  </sheetViews>
  <sheetFormatPr defaultRowHeight="13.2" x14ac:dyDescent="0.25"/>
  <cols>
    <col min="1" max="1" width="5.77734375" customWidth="1"/>
    <col min="2" max="2" width="13.5546875" customWidth="1"/>
    <col min="3" max="3" width="40.77734375" customWidth="1"/>
    <col min="4" max="5" width="10.77734375" customWidth="1"/>
    <col min="6" max="6" width="12.77734375" customWidth="1"/>
    <col min="7" max="7" width="10.6640625" customWidth="1"/>
    <col min="8" max="8" width="12.77734375" customWidth="1"/>
    <col min="9" max="9" width="10.77734375" customWidth="1"/>
    <col min="10" max="10" width="8.77734375" customWidth="1"/>
    <col min="11" max="11" width="12.77734375" customWidth="1"/>
    <col min="12" max="12" width="8.77734375" customWidth="1"/>
    <col min="13" max="13" width="8.5546875" customWidth="1"/>
    <col min="14" max="14" width="8.88671875" hidden="1" customWidth="1"/>
    <col min="15" max="36" width="0" hidden="1" customWidth="1"/>
  </cols>
  <sheetData>
    <row r="1" spans="1:12" x14ac:dyDescent="0.25">
      <c r="A1" s="8" t="str">
        <f>Source!B1</f>
        <v>Smeta.RU  (495) 974-1589</v>
      </c>
    </row>
    <row r="2" spans="1:12" ht="52.2" customHeight="1" x14ac:dyDescent="0.25">
      <c r="A2" s="9"/>
      <c r="B2" s="65" t="s">
        <v>468</v>
      </c>
      <c r="C2" s="65"/>
      <c r="D2" s="65"/>
      <c r="E2" s="65"/>
      <c r="F2" s="65"/>
      <c r="G2" s="65"/>
      <c r="H2" s="65"/>
      <c r="I2" s="65"/>
      <c r="J2" s="65"/>
      <c r="K2" s="65"/>
      <c r="L2" s="9"/>
    </row>
    <row r="3" spans="1:12" ht="13.8" x14ac:dyDescent="0.25">
      <c r="A3" s="10"/>
      <c r="B3" s="66" t="s">
        <v>371</v>
      </c>
      <c r="C3" s="66"/>
      <c r="D3" s="66"/>
      <c r="E3" s="66"/>
      <c r="F3" s="66"/>
      <c r="G3" s="66"/>
      <c r="H3" s="66"/>
      <c r="I3" s="66"/>
      <c r="J3" s="66"/>
      <c r="K3" s="66"/>
      <c r="L3" s="9"/>
    </row>
    <row r="4" spans="1:12" ht="13.8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5.6" customHeight="1" x14ac:dyDescent="0.3">
      <c r="A5" s="12"/>
      <c r="B5" s="67" t="s">
        <v>479</v>
      </c>
      <c r="C5" s="67"/>
      <c r="D5" s="67"/>
      <c r="E5" s="67"/>
      <c r="F5" s="67"/>
      <c r="G5" s="67"/>
      <c r="H5" s="67"/>
      <c r="I5" s="67"/>
      <c r="J5" s="67"/>
      <c r="K5" s="67"/>
      <c r="L5" s="12"/>
    </row>
    <row r="6" spans="1:12" ht="15.6" x14ac:dyDescent="0.3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2"/>
    </row>
    <row r="7" spans="1:12" ht="17.399999999999999" hidden="1" x14ac:dyDescent="0.3">
      <c r="A7" s="12"/>
      <c r="B7" s="68" t="str">
        <f>IF(Source!G20&lt;&gt;"Новая локальная смета", Source!G20, "")</f>
        <v/>
      </c>
      <c r="C7" s="68"/>
      <c r="D7" s="68"/>
      <c r="E7" s="68"/>
      <c r="F7" s="68"/>
      <c r="G7" s="68"/>
      <c r="H7" s="68"/>
      <c r="I7" s="68"/>
      <c r="J7" s="68"/>
      <c r="K7" s="68"/>
      <c r="L7" s="12"/>
    </row>
    <row r="8" spans="1:12" ht="13.8" hidden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7.399999999999999" x14ac:dyDescent="0.3">
      <c r="A9" s="11"/>
      <c r="B9" s="73" t="s">
        <v>481</v>
      </c>
      <c r="C9" s="73"/>
      <c r="D9" s="73"/>
      <c r="E9" s="73"/>
      <c r="F9" s="73"/>
      <c r="G9" s="73"/>
      <c r="H9" s="73"/>
      <c r="I9" s="73"/>
      <c r="J9" s="73"/>
      <c r="K9" s="73"/>
      <c r="L9" s="14"/>
    </row>
    <row r="10" spans="1:12" ht="13.8" x14ac:dyDescent="0.25">
      <c r="A10" s="11"/>
      <c r="B10" s="74" t="s">
        <v>372</v>
      </c>
      <c r="C10" s="74"/>
      <c r="D10" s="74"/>
      <c r="E10" s="74"/>
      <c r="F10" s="74"/>
      <c r="G10" s="74"/>
      <c r="H10" s="74"/>
      <c r="I10" s="74"/>
      <c r="J10" s="74"/>
      <c r="K10" s="74"/>
      <c r="L10" s="9"/>
    </row>
    <row r="11" spans="1:12" ht="13.8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3.8" customHeight="1" x14ac:dyDescent="0.25">
      <c r="A12" s="75" t="s">
        <v>469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</row>
    <row r="13" spans="1:12" ht="4.8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ht="13.8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3.8" x14ac:dyDescent="0.25">
      <c r="A15" s="11"/>
      <c r="B15" s="11"/>
      <c r="C15" s="11"/>
      <c r="D15" s="11"/>
      <c r="E15" s="15"/>
      <c r="F15" s="15"/>
      <c r="G15" s="76" t="s">
        <v>373</v>
      </c>
      <c r="H15" s="76"/>
      <c r="I15" s="76" t="s">
        <v>374</v>
      </c>
      <c r="J15" s="76"/>
      <c r="K15" s="11"/>
      <c r="L15" s="11"/>
    </row>
    <row r="16" spans="1:12" ht="13.8" x14ac:dyDescent="0.25">
      <c r="A16" s="11"/>
      <c r="B16" s="11"/>
      <c r="C16" s="77" t="s">
        <v>375</v>
      </c>
      <c r="D16" s="77"/>
      <c r="E16" s="77"/>
      <c r="F16" s="77"/>
      <c r="G16" s="71">
        <f>SUM(O27:O114)/1000</f>
        <v>7.8415499999999989</v>
      </c>
      <c r="H16" s="71"/>
      <c r="I16" s="71">
        <v>93.21</v>
      </c>
      <c r="J16" s="71"/>
      <c r="K16" s="72" t="s">
        <v>376</v>
      </c>
      <c r="L16" s="72"/>
    </row>
    <row r="17" spans="1:22" ht="13.8" hidden="1" x14ac:dyDescent="0.25">
      <c r="A17" s="11"/>
      <c r="B17" s="11"/>
      <c r="C17" s="70" t="s">
        <v>377</v>
      </c>
      <c r="D17" s="70"/>
      <c r="E17" s="70"/>
      <c r="F17" s="70"/>
      <c r="G17" s="71">
        <f>SUM(W27:W114)/1000</f>
        <v>7.8415499999999989</v>
      </c>
      <c r="H17" s="71"/>
      <c r="I17" s="71"/>
      <c r="J17" s="71"/>
      <c r="K17" s="72" t="s">
        <v>376</v>
      </c>
      <c r="L17" s="72"/>
    </row>
    <row r="18" spans="1:22" ht="13.8" hidden="1" x14ac:dyDescent="0.25">
      <c r="A18" s="11"/>
      <c r="B18" s="11"/>
      <c r="C18" s="70" t="s">
        <v>378</v>
      </c>
      <c r="D18" s="70"/>
      <c r="E18" s="70"/>
      <c r="F18" s="70"/>
      <c r="G18" s="71">
        <f>SUM(X27:X114)/1000</f>
        <v>0</v>
      </c>
      <c r="H18" s="71"/>
      <c r="I18" s="71"/>
      <c r="J18" s="71"/>
      <c r="K18" s="72" t="s">
        <v>376</v>
      </c>
      <c r="L18" s="72"/>
    </row>
    <row r="19" spans="1:22" ht="13.8" hidden="1" x14ac:dyDescent="0.25">
      <c r="A19" s="11"/>
      <c r="B19" s="11"/>
      <c r="C19" s="70" t="s">
        <v>379</v>
      </c>
      <c r="D19" s="70"/>
      <c r="E19" s="70"/>
      <c r="F19" s="70"/>
      <c r="G19" s="71">
        <f>SUM(Y27:Y114)/1000</f>
        <v>0</v>
      </c>
      <c r="H19" s="71"/>
      <c r="I19" s="71"/>
      <c r="J19" s="71"/>
      <c r="K19" s="72" t="s">
        <v>376</v>
      </c>
      <c r="L19" s="72"/>
    </row>
    <row r="20" spans="1:22" ht="13.8" hidden="1" x14ac:dyDescent="0.25">
      <c r="A20" s="11"/>
      <c r="B20" s="11"/>
      <c r="C20" s="70" t="s">
        <v>380</v>
      </c>
      <c r="D20" s="70"/>
      <c r="E20" s="70"/>
      <c r="F20" s="70"/>
      <c r="G20" s="71">
        <f>SUM(Z27:Z114)/1000</f>
        <v>0</v>
      </c>
      <c r="H20" s="71"/>
      <c r="I20" s="71"/>
      <c r="J20" s="71"/>
      <c r="K20" s="72" t="s">
        <v>376</v>
      </c>
      <c r="L20" s="72"/>
    </row>
    <row r="21" spans="1:22" ht="13.8" x14ac:dyDescent="0.25">
      <c r="A21" s="11"/>
      <c r="B21" s="11"/>
      <c r="C21" s="77" t="s">
        <v>381</v>
      </c>
      <c r="D21" s="77"/>
      <c r="E21" s="77"/>
      <c r="F21" s="77"/>
      <c r="G21" s="71">
        <f>I21</f>
        <v>46.12075999999999</v>
      </c>
      <c r="H21" s="71"/>
      <c r="I21" s="71">
        <f>(Source!F70+Source!F71)</f>
        <v>46.12075999999999</v>
      </c>
      <c r="J21" s="71"/>
      <c r="K21" s="72" t="s">
        <v>382</v>
      </c>
      <c r="L21" s="72"/>
    </row>
    <row r="22" spans="1:22" ht="13.8" x14ac:dyDescent="0.25">
      <c r="A22" s="11"/>
      <c r="B22" s="11"/>
      <c r="C22" s="77" t="s">
        <v>383</v>
      </c>
      <c r="D22" s="77"/>
      <c r="E22" s="77"/>
      <c r="F22" s="77"/>
      <c r="G22" s="71">
        <f>SUM(R27:R114)/1000</f>
        <v>0.45024000000000003</v>
      </c>
      <c r="H22" s="71"/>
      <c r="I22" s="71"/>
      <c r="J22" s="71"/>
      <c r="K22" s="72" t="s">
        <v>376</v>
      </c>
      <c r="L22" s="72"/>
    </row>
    <row r="23" spans="1:22" ht="13.8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22" ht="13.8" x14ac:dyDescent="0.25">
      <c r="A24" s="78" t="s">
        <v>396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</row>
    <row r="25" spans="1:22" ht="55.2" x14ac:dyDescent="0.25">
      <c r="A25" s="16" t="s">
        <v>384</v>
      </c>
      <c r="B25" s="16" t="s">
        <v>385</v>
      </c>
      <c r="C25" s="16" t="s">
        <v>386</v>
      </c>
      <c r="D25" s="16" t="s">
        <v>387</v>
      </c>
      <c r="E25" s="16" t="s">
        <v>388</v>
      </c>
      <c r="F25" s="16" t="s">
        <v>389</v>
      </c>
      <c r="G25" s="16" t="s">
        <v>390</v>
      </c>
      <c r="H25" s="16" t="s">
        <v>391</v>
      </c>
      <c r="I25" s="16" t="s">
        <v>392</v>
      </c>
      <c r="J25" s="16" t="s">
        <v>393</v>
      </c>
      <c r="K25" s="16" t="s">
        <v>394</v>
      </c>
      <c r="L25" s="16" t="s">
        <v>395</v>
      </c>
    </row>
    <row r="26" spans="1:22" ht="13.8" x14ac:dyDescent="0.25">
      <c r="A26" s="17">
        <v>1</v>
      </c>
      <c r="B26" s="17">
        <v>2</v>
      </c>
      <c r="C26" s="17">
        <v>3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>
        <v>11</v>
      </c>
      <c r="L26" s="18">
        <v>12</v>
      </c>
    </row>
    <row r="27" spans="1:22" ht="39.6" x14ac:dyDescent="0.25">
      <c r="A27" s="34" t="str">
        <f>Source!E24</f>
        <v>1</v>
      </c>
      <c r="B27" s="35" t="s">
        <v>397</v>
      </c>
      <c r="C27" s="35" t="str">
        <f>Source!G24</f>
        <v>Установка столов, шкафов под мойки, холодильных шкафов и др. (Установка пожарных шкафов)</v>
      </c>
      <c r="D27" s="36" t="str">
        <f>Source!H24</f>
        <v>100 ШТ</v>
      </c>
      <c r="E27" s="37">
        <f>Source!I24</f>
        <v>0.04</v>
      </c>
      <c r="F27" s="38">
        <f>Source!AL24+Source!AM24+Source!AO24</f>
        <v>2452.4399999999996</v>
      </c>
      <c r="G27" s="26"/>
      <c r="H27" s="38"/>
      <c r="I27" s="26" t="str">
        <f>Source!BO24</f>
        <v/>
      </c>
      <c r="J27" s="26"/>
      <c r="K27" s="38"/>
      <c r="L27" s="37"/>
      <c r="S27">
        <f>ROUND((Source!FX24/100)*((ROUND(Source!AF24*Source!I24, 2)+ROUND(Source!AE24*Source!I24, 2))), 2)</f>
        <v>33.840000000000003</v>
      </c>
      <c r="T27">
        <f>Source!X24</f>
        <v>33.96</v>
      </c>
      <c r="U27">
        <f>ROUND((Source!FY24/100)*((ROUND(Source!AF24*Source!I24, 2)+ROUND(Source!AE24*Source!I24, 2))), 2)</f>
        <v>16.239999999999998</v>
      </c>
      <c r="V27">
        <f>Source!Y24</f>
        <v>16.37</v>
      </c>
    </row>
    <row r="28" spans="1:22" x14ac:dyDescent="0.25">
      <c r="A28" s="39"/>
      <c r="B28" s="39"/>
      <c r="C28" s="19" t="str">
        <f>"Объем: "&amp;Source!I24&amp;"=4/"&amp;"100"</f>
        <v>Объем: 0,04=4/100</v>
      </c>
      <c r="D28" s="39"/>
      <c r="E28" s="39"/>
      <c r="F28" s="39"/>
      <c r="G28" s="39"/>
      <c r="H28" s="39"/>
      <c r="I28" s="39"/>
      <c r="J28" s="39"/>
      <c r="K28" s="39"/>
      <c r="L28" s="39"/>
    </row>
    <row r="29" spans="1:22" x14ac:dyDescent="0.25">
      <c r="A29" s="34"/>
      <c r="B29" s="35"/>
      <c r="C29" s="35" t="s">
        <v>398</v>
      </c>
      <c r="D29" s="36"/>
      <c r="E29" s="37"/>
      <c r="F29" s="38">
        <f>Source!AO24</f>
        <v>602.70000000000005</v>
      </c>
      <c r="G29" s="26" t="str">
        <f>Source!DG24</f>
        <v>)*1,15</v>
      </c>
      <c r="H29" s="38">
        <f>ROUND(Source!AF24*Source!I24, 2)</f>
        <v>27.72</v>
      </c>
      <c r="I29" s="26"/>
      <c r="J29" s="26">
        <f>IF(Source!BA24&lt;&gt; 0, Source!BA24, 1)</f>
        <v>1</v>
      </c>
      <c r="K29" s="38">
        <f>Source!S24</f>
        <v>27.72</v>
      </c>
      <c r="L29" s="37"/>
      <c r="R29">
        <f>H29</f>
        <v>27.72</v>
      </c>
    </row>
    <row r="30" spans="1:22" x14ac:dyDescent="0.25">
      <c r="A30" s="34"/>
      <c r="B30" s="35"/>
      <c r="C30" s="35" t="s">
        <v>149</v>
      </c>
      <c r="D30" s="36"/>
      <c r="E30" s="37"/>
      <c r="F30" s="38">
        <f>Source!AM24</f>
        <v>216.38</v>
      </c>
      <c r="G30" s="26" t="str">
        <f>Source!DE24</f>
        <v>)*1,25</v>
      </c>
      <c r="H30" s="38">
        <f>ROUND(Source!AD24*Source!I24, 2)</f>
        <v>10.82</v>
      </c>
      <c r="I30" s="26"/>
      <c r="J30" s="26">
        <f>IF(Source!BB24&lt;&gt; 0, Source!BB24, 1)</f>
        <v>1</v>
      </c>
      <c r="K30" s="38">
        <f>Source!Q24</f>
        <v>10.82</v>
      </c>
      <c r="L30" s="37"/>
    </row>
    <row r="31" spans="1:22" x14ac:dyDescent="0.25">
      <c r="A31" s="34"/>
      <c r="B31" s="35"/>
      <c r="C31" s="35" t="s">
        <v>399</v>
      </c>
      <c r="D31" s="36"/>
      <c r="E31" s="37"/>
      <c r="F31" s="38">
        <f>Source!AN24</f>
        <v>52.01</v>
      </c>
      <c r="G31" s="26" t="str">
        <f>Source!DF24</f>
        <v>)*1,25</v>
      </c>
      <c r="H31" s="40">
        <f>ROUND(Source!AE24*Source!I24, 2)</f>
        <v>2.6</v>
      </c>
      <c r="I31" s="26"/>
      <c r="J31" s="26">
        <f>IF(Source!BS24&lt;&gt; 0, Source!BS24, 1)</f>
        <v>1</v>
      </c>
      <c r="K31" s="40">
        <f>Source!R24</f>
        <v>2.6</v>
      </c>
      <c r="L31" s="37"/>
      <c r="R31">
        <f>H31</f>
        <v>2.6</v>
      </c>
    </row>
    <row r="32" spans="1:22" x14ac:dyDescent="0.25">
      <c r="A32" s="34"/>
      <c r="B32" s="35"/>
      <c r="C32" s="35" t="s">
        <v>400</v>
      </c>
      <c r="D32" s="36"/>
      <c r="E32" s="37"/>
      <c r="F32" s="38">
        <f>Source!AL24</f>
        <v>1633.36</v>
      </c>
      <c r="G32" s="26" t="str">
        <f>Source!DD24</f>
        <v/>
      </c>
      <c r="H32" s="38">
        <f>ROUND(Source!AC24*Source!I24, 2)</f>
        <v>65.33</v>
      </c>
      <c r="I32" s="26"/>
      <c r="J32" s="26">
        <f>IF(Source!BC24&lt;&gt; 0, Source!BC24, 1)</f>
        <v>1</v>
      </c>
      <c r="K32" s="38">
        <f>Source!P24</f>
        <v>65.33</v>
      </c>
      <c r="L32" s="37"/>
    </row>
    <row r="33" spans="1:26" x14ac:dyDescent="0.25">
      <c r="A33" s="34"/>
      <c r="B33" s="35"/>
      <c r="C33" s="35" t="s">
        <v>401</v>
      </c>
      <c r="D33" s="36" t="s">
        <v>402</v>
      </c>
      <c r="E33" s="37">
        <f>Source!BZ24</f>
        <v>124</v>
      </c>
      <c r="F33" s="82" t="str">
        <f>CONCATENATE(" )", Source!DL24, Source!FT24, "=", Source!FX24)</f>
        <v xml:space="preserve"> )*0,9=111,6</v>
      </c>
      <c r="G33" s="83"/>
      <c r="H33" s="38">
        <f>SUM(S27:S36)</f>
        <v>33.840000000000003</v>
      </c>
      <c r="I33" s="26"/>
      <c r="J33" s="41">
        <f>Source!AT24</f>
        <v>112</v>
      </c>
      <c r="K33" s="38">
        <f>SUM(T27:T36)</f>
        <v>33.96</v>
      </c>
      <c r="L33" s="37"/>
    </row>
    <row r="34" spans="1:26" x14ac:dyDescent="0.25">
      <c r="A34" s="34"/>
      <c r="B34" s="35"/>
      <c r="C34" s="35" t="s">
        <v>403</v>
      </c>
      <c r="D34" s="36" t="s">
        <v>402</v>
      </c>
      <c r="E34" s="37">
        <f>Source!CA24</f>
        <v>63</v>
      </c>
      <c r="F34" s="82" t="str">
        <f>CONCATENATE(" )", Source!DM24, Source!FU24, "=", Source!FY24)</f>
        <v xml:space="preserve"> )*0,85=53,55</v>
      </c>
      <c r="G34" s="83"/>
      <c r="H34" s="38">
        <f>SUM(U27:U36)</f>
        <v>16.239999999999998</v>
      </c>
      <c r="I34" s="26"/>
      <c r="J34" s="41">
        <f>Source!AU24</f>
        <v>54</v>
      </c>
      <c r="K34" s="38">
        <f>SUM(V27:V36)</f>
        <v>16.37</v>
      </c>
      <c r="L34" s="37"/>
    </row>
    <row r="35" spans="1:26" x14ac:dyDescent="0.25">
      <c r="A35" s="34"/>
      <c r="B35" s="35"/>
      <c r="C35" s="35" t="s">
        <v>404</v>
      </c>
      <c r="D35" s="36" t="s">
        <v>405</v>
      </c>
      <c r="E35" s="37">
        <f>Source!AQ24</f>
        <v>75.150000000000006</v>
      </c>
      <c r="F35" s="38"/>
      <c r="G35" s="26" t="str">
        <f>Source!DI24</f>
        <v>)*1,15</v>
      </c>
      <c r="H35" s="38"/>
      <c r="I35" s="26"/>
      <c r="J35" s="26"/>
      <c r="K35" s="38"/>
      <c r="L35" s="38">
        <f>Source!U24</f>
        <v>3.4569000000000001</v>
      </c>
    </row>
    <row r="36" spans="1:26" ht="26.4" x14ac:dyDescent="0.25">
      <c r="A36" s="42" t="str">
        <f>Source!E25</f>
        <v>2</v>
      </c>
      <c r="B36" s="43" t="str">
        <f>Source!F25</f>
        <v>18.3.02.02-0004</v>
      </c>
      <c r="C36" s="43" t="str">
        <f>Source!G25</f>
        <v>Шкаф пожарный ШПК-310 навесной с окном</v>
      </c>
      <c r="D36" s="44" t="str">
        <f>Source!H25</f>
        <v>шт.</v>
      </c>
      <c r="E36" s="45">
        <f>Source!I25</f>
        <v>4</v>
      </c>
      <c r="F36" s="46">
        <f>Source!AL25+Source!AM25+Source!AO25</f>
        <v>189.95</v>
      </c>
      <c r="G36" s="47" t="s">
        <v>4</v>
      </c>
      <c r="H36" s="46">
        <f>ROUND(Source!AC25*Source!I25, 2)+ROUND(Source!AD25*Source!I25, 2)+ROUND(Source!AF25*Source!I25, 2)</f>
        <v>759.8</v>
      </c>
      <c r="I36" s="48"/>
      <c r="J36" s="48">
        <f>IF(Source!BC25&lt;&gt; 0, Source!BC25, 1)</f>
        <v>1</v>
      </c>
      <c r="K36" s="46">
        <f>Source!O25</f>
        <v>759.8</v>
      </c>
      <c r="L36" s="45"/>
      <c r="S36">
        <f>ROUND((Source!FX25/100)*((ROUND(Source!AF25*Source!I25, 2)+ROUND(Source!AE25*Source!I25, 2))), 2)</f>
        <v>0</v>
      </c>
      <c r="T36">
        <f>Source!X25</f>
        <v>0</v>
      </c>
      <c r="U36">
        <f>ROUND((Source!FY25/100)*((ROUND(Source!AF25*Source!I25, 2)+ROUND(Source!AE25*Source!I25, 2))), 2)</f>
        <v>0</v>
      </c>
      <c r="V36">
        <f>Source!Y25</f>
        <v>0</v>
      </c>
      <c r="W36">
        <f>IF(Source!BI25&lt;=1,H36, 0)</f>
        <v>759.8</v>
      </c>
      <c r="X36">
        <f>IF(Source!BI25=2,H36, 0)</f>
        <v>0</v>
      </c>
      <c r="Y36">
        <f>IF(Source!BI25=3,H36, 0)</f>
        <v>0</v>
      </c>
      <c r="Z36">
        <f>IF(Source!BI25=4,H36, 0)</f>
        <v>0</v>
      </c>
    </row>
    <row r="37" spans="1:26" x14ac:dyDescent="0.25">
      <c r="A37" s="39"/>
      <c r="B37" s="39"/>
      <c r="C37" s="39"/>
      <c r="D37" s="39"/>
      <c r="E37" s="39"/>
      <c r="F37" s="39"/>
      <c r="G37" s="81">
        <f>H29+H30+H32+H33+H34+SUM(H36:H36)</f>
        <v>913.75</v>
      </c>
      <c r="H37" s="81"/>
      <c r="I37" s="39"/>
      <c r="J37" s="81">
        <f>K29+K30+K32+K33+K34+SUM(K36:K36)</f>
        <v>914</v>
      </c>
      <c r="K37" s="81"/>
      <c r="L37" s="49">
        <f>Source!U24</f>
        <v>3.4569000000000001</v>
      </c>
      <c r="O37" s="20">
        <f>G37</f>
        <v>913.75</v>
      </c>
      <c r="P37" s="20">
        <f>J37</f>
        <v>914</v>
      </c>
      <c r="Q37" s="20">
        <f>L37</f>
        <v>3.4569000000000001</v>
      </c>
      <c r="W37">
        <f>IF(Source!BI24&lt;=1,H29+H30+H32+H33+H34, 0)</f>
        <v>153.95000000000002</v>
      </c>
      <c r="X37">
        <f>IF(Source!BI24=2,H29+H30+H32+H33+H34, 0)</f>
        <v>0</v>
      </c>
      <c r="Y37">
        <f>IF(Source!BI24=3,H29+H30+H32+H33+H34, 0)</f>
        <v>0</v>
      </c>
      <c r="Z37">
        <f>IF(Source!BI24=4,H29+H30+H32+H33+H34, 0)</f>
        <v>0</v>
      </c>
    </row>
    <row r="38" spans="1:26" ht="52.8" x14ac:dyDescent="0.25">
      <c r="A38" s="42" t="str">
        <f>Source!E26</f>
        <v>3</v>
      </c>
      <c r="B38" s="43" t="str">
        <f>Source!F26</f>
        <v>цена поставщика</v>
      </c>
      <c r="C38" s="43" t="s">
        <v>406</v>
      </c>
      <c r="D38" s="44" t="str">
        <f>Source!H26</f>
        <v>ШТ</v>
      </c>
      <c r="E38" s="45">
        <f>Source!I26</f>
        <v>8</v>
      </c>
      <c r="F38" s="46">
        <f>Source!AL26</f>
        <v>127.14999999999999</v>
      </c>
      <c r="G38" s="48" t="str">
        <f>Source!DD26</f>
        <v/>
      </c>
      <c r="H38" s="46">
        <f>ROUND(Source!AC26*Source!I26, 2)</f>
        <v>1017.2</v>
      </c>
      <c r="I38" s="48" t="str">
        <f>Source!BO26</f>
        <v/>
      </c>
      <c r="J38" s="48">
        <f>IF(Source!BC26&lt;&gt; 0, Source!BC26, 1)</f>
        <v>1</v>
      </c>
      <c r="K38" s="46">
        <f>Source!P26</f>
        <v>1017.2</v>
      </c>
      <c r="L38" s="45"/>
      <c r="S38">
        <f>ROUND((Source!FX26/100)*((ROUND(Source!AF26*Source!I26, 2)+ROUND(Source!AE26*Source!I26, 2))), 2)</f>
        <v>0</v>
      </c>
      <c r="T38">
        <f>Source!X26</f>
        <v>0</v>
      </c>
      <c r="U38">
        <f>ROUND((Source!FY26/100)*((ROUND(Source!AF26*Source!I26, 2)+ROUND(Source!AE26*Source!I26, 2))), 2)</f>
        <v>0</v>
      </c>
      <c r="V38">
        <f>Source!Y26</f>
        <v>0</v>
      </c>
    </row>
    <row r="39" spans="1:26" x14ac:dyDescent="0.25">
      <c r="A39" s="39"/>
      <c r="B39" s="39"/>
      <c r="C39" s="39"/>
      <c r="D39" s="39"/>
      <c r="E39" s="39"/>
      <c r="F39" s="39"/>
      <c r="G39" s="81">
        <f>H38</f>
        <v>1017.2</v>
      </c>
      <c r="H39" s="81"/>
      <c r="I39" s="39"/>
      <c r="J39" s="81">
        <f>K38</f>
        <v>1017.2</v>
      </c>
      <c r="K39" s="81"/>
      <c r="L39" s="49">
        <f>Source!U26</f>
        <v>0</v>
      </c>
      <c r="O39" s="20">
        <f>G39</f>
        <v>1017.2</v>
      </c>
      <c r="P39" s="20">
        <f>J39</f>
        <v>1017.2</v>
      </c>
      <c r="Q39" s="20">
        <f>L39</f>
        <v>0</v>
      </c>
      <c r="W39">
        <f>IF(Source!BI26&lt;=1,H38, 0)</f>
        <v>1017.2</v>
      </c>
      <c r="X39">
        <f>IF(Source!BI26=2,H38, 0)</f>
        <v>0</v>
      </c>
      <c r="Y39">
        <f>IF(Source!BI26=3,H38, 0)</f>
        <v>0</v>
      </c>
      <c r="Z39">
        <f>IF(Source!BI26=4,H38, 0)</f>
        <v>0</v>
      </c>
    </row>
    <row r="40" spans="1:26" ht="39.6" x14ac:dyDescent="0.25">
      <c r="A40" s="34" t="str">
        <f>Source!E27</f>
        <v>4</v>
      </c>
      <c r="B40" s="35" t="s">
        <v>407</v>
      </c>
      <c r="C40" s="35" t="str">
        <f>Source!G27</f>
        <v>Установка кранов пожарных диаметром 50 мм</v>
      </c>
      <c r="D40" s="36" t="str">
        <f>Source!H27</f>
        <v>ШТ</v>
      </c>
      <c r="E40" s="37">
        <f>Source!I27</f>
        <v>4</v>
      </c>
      <c r="F40" s="38">
        <f>Source!AL27+Source!AM27+Source!AO27</f>
        <v>740.55</v>
      </c>
      <c r="G40" s="26"/>
      <c r="H40" s="38"/>
      <c r="I40" s="26" t="str">
        <f>Source!BO27</f>
        <v/>
      </c>
      <c r="J40" s="26"/>
      <c r="K40" s="38"/>
      <c r="L40" s="37"/>
      <c r="S40">
        <f>ROUND((Source!FX27/100)*((ROUND(Source!AF27*Source!I27, 2)+ROUND(Source!AE27*Source!I27, 2))), 2)</f>
        <v>56.15</v>
      </c>
      <c r="T40">
        <f>Source!X27</f>
        <v>56.34</v>
      </c>
      <c r="U40">
        <f>ROUND((Source!FY27/100)*((ROUND(Source!AF27*Source!I27, 2)+ROUND(Source!AE27*Source!I27, 2))), 2)</f>
        <v>32.85</v>
      </c>
      <c r="V40">
        <f>Source!Y27</f>
        <v>33.06</v>
      </c>
    </row>
    <row r="41" spans="1:26" x14ac:dyDescent="0.25">
      <c r="A41" s="34"/>
      <c r="B41" s="35"/>
      <c r="C41" s="35" t="s">
        <v>398</v>
      </c>
      <c r="D41" s="36"/>
      <c r="E41" s="37"/>
      <c r="F41" s="38">
        <f>Source!AO27</f>
        <v>9.7200000000000006</v>
      </c>
      <c r="G41" s="26" t="str">
        <f>Source!DG27</f>
        <v>)*1,15</v>
      </c>
      <c r="H41" s="38">
        <f>ROUND(Source!AF27*Source!I27, 2)</f>
        <v>44.72</v>
      </c>
      <c r="I41" s="26"/>
      <c r="J41" s="26">
        <f>IF(Source!BA27&lt;&gt; 0, Source!BA27, 1)</f>
        <v>1</v>
      </c>
      <c r="K41" s="38">
        <f>Source!S27</f>
        <v>44.72</v>
      </c>
      <c r="L41" s="37"/>
      <c r="R41">
        <f>H41</f>
        <v>44.72</v>
      </c>
    </row>
    <row r="42" spans="1:26" x14ac:dyDescent="0.25">
      <c r="A42" s="34"/>
      <c r="B42" s="35"/>
      <c r="C42" s="35" t="s">
        <v>149</v>
      </c>
      <c r="D42" s="36"/>
      <c r="E42" s="37"/>
      <c r="F42" s="38">
        <f>Source!AM27</f>
        <v>2.17</v>
      </c>
      <c r="G42" s="26" t="str">
        <f>Source!DE27</f>
        <v>)*1,25</v>
      </c>
      <c r="H42" s="38">
        <f>ROUND(Source!AD27*Source!I27, 2)</f>
        <v>10.84</v>
      </c>
      <c r="I42" s="26"/>
      <c r="J42" s="26">
        <f>IF(Source!BB27&lt;&gt; 0, Source!BB27, 1)</f>
        <v>1</v>
      </c>
      <c r="K42" s="38">
        <f>Source!Q27</f>
        <v>10.84</v>
      </c>
      <c r="L42" s="37"/>
    </row>
    <row r="43" spans="1:26" x14ac:dyDescent="0.25">
      <c r="A43" s="34"/>
      <c r="B43" s="35"/>
      <c r="C43" s="35" t="s">
        <v>399</v>
      </c>
      <c r="D43" s="36"/>
      <c r="E43" s="37"/>
      <c r="F43" s="38">
        <f>Source!AN27</f>
        <v>0.37</v>
      </c>
      <c r="G43" s="26" t="str">
        <f>Source!DF27</f>
        <v>)*1,25</v>
      </c>
      <c r="H43" s="40">
        <f>ROUND(Source!AE27*Source!I27, 2)</f>
        <v>1.84</v>
      </c>
      <c r="I43" s="26"/>
      <c r="J43" s="26">
        <f>IF(Source!BS27&lt;&gt; 0, Source!BS27, 1)</f>
        <v>1</v>
      </c>
      <c r="K43" s="40">
        <f>Source!R27</f>
        <v>1.84</v>
      </c>
      <c r="L43" s="37"/>
      <c r="R43">
        <f>H43</f>
        <v>1.84</v>
      </c>
    </row>
    <row r="44" spans="1:26" x14ac:dyDescent="0.25">
      <c r="A44" s="34"/>
      <c r="B44" s="35"/>
      <c r="C44" s="35" t="s">
        <v>400</v>
      </c>
      <c r="D44" s="36"/>
      <c r="E44" s="37"/>
      <c r="F44" s="38">
        <f>Source!AL27</f>
        <v>728.66</v>
      </c>
      <c r="G44" s="26" t="str">
        <f>Source!DD27</f>
        <v/>
      </c>
      <c r="H44" s="38">
        <f>ROUND(Source!AC27*Source!I27, 2)</f>
        <v>2914.64</v>
      </c>
      <c r="I44" s="26"/>
      <c r="J44" s="26">
        <f>IF(Source!BC27&lt;&gt; 0, Source!BC27, 1)</f>
        <v>1</v>
      </c>
      <c r="K44" s="38">
        <f>Source!P27</f>
        <v>2914.64</v>
      </c>
      <c r="L44" s="37"/>
    </row>
    <row r="45" spans="1:26" x14ac:dyDescent="0.25">
      <c r="A45" s="34"/>
      <c r="B45" s="35"/>
      <c r="C45" s="35" t="s">
        <v>401</v>
      </c>
      <c r="D45" s="36" t="s">
        <v>402</v>
      </c>
      <c r="E45" s="37">
        <f>Source!BZ27</f>
        <v>134</v>
      </c>
      <c r="F45" s="82" t="str">
        <f>CONCATENATE(" )", Source!DL27, Source!FT27, "=", Source!FX27)</f>
        <v xml:space="preserve"> )*0,9=120,6</v>
      </c>
      <c r="G45" s="83"/>
      <c r="H45" s="38">
        <f>SUM(S40:S53)</f>
        <v>56.15</v>
      </c>
      <c r="I45" s="26"/>
      <c r="J45" s="41">
        <f>Source!AT27</f>
        <v>121</v>
      </c>
      <c r="K45" s="38">
        <f>SUM(T40:T53)</f>
        <v>56.34</v>
      </c>
      <c r="L45" s="37"/>
    </row>
    <row r="46" spans="1:26" x14ac:dyDescent="0.25">
      <c r="A46" s="34"/>
      <c r="B46" s="35"/>
      <c r="C46" s="35" t="s">
        <v>403</v>
      </c>
      <c r="D46" s="36" t="s">
        <v>402</v>
      </c>
      <c r="E46" s="37">
        <f>Source!CA27</f>
        <v>83</v>
      </c>
      <c r="F46" s="82" t="str">
        <f>CONCATENATE(" )", Source!DM27, Source!FU27, "=", Source!FY27)</f>
        <v xml:space="preserve"> )*0,85=70,55</v>
      </c>
      <c r="G46" s="83"/>
      <c r="H46" s="38">
        <f>SUM(U40:U53)</f>
        <v>32.85</v>
      </c>
      <c r="I46" s="26"/>
      <c r="J46" s="41">
        <f>Source!AU27</f>
        <v>71</v>
      </c>
      <c r="K46" s="38">
        <f>SUM(V40:V53)</f>
        <v>33.06</v>
      </c>
      <c r="L46" s="37"/>
    </row>
    <row r="47" spans="1:26" x14ac:dyDescent="0.25">
      <c r="A47" s="34"/>
      <c r="B47" s="35"/>
      <c r="C47" s="35" t="s">
        <v>404</v>
      </c>
      <c r="D47" s="36" t="s">
        <v>405</v>
      </c>
      <c r="E47" s="37">
        <f>Source!AQ27</f>
        <v>1.01</v>
      </c>
      <c r="F47" s="38"/>
      <c r="G47" s="26" t="str">
        <f>Source!DI27</f>
        <v>)*1,15</v>
      </c>
      <c r="H47" s="38"/>
      <c r="I47" s="26"/>
      <c r="J47" s="26"/>
      <c r="K47" s="38"/>
      <c r="L47" s="38">
        <f>Source!U27</f>
        <v>4.6459999999999999</v>
      </c>
    </row>
    <row r="48" spans="1:26" ht="39.6" x14ac:dyDescent="0.25">
      <c r="A48" s="34" t="str">
        <f>Source!E28</f>
        <v>5</v>
      </c>
      <c r="B48" s="35" t="str">
        <f>Source!F28</f>
        <v>18.1.10.02-0002</v>
      </c>
      <c r="C48" s="35" t="str">
        <f>Source!G28</f>
        <v>Вентили пожарные 50-10 для воды давлением 1 МПа (10 кгс/см2), диаметром 50 мм</v>
      </c>
      <c r="D48" s="36" t="str">
        <f>Source!H28</f>
        <v>шт.</v>
      </c>
      <c r="E48" s="37">
        <f>Source!I28</f>
        <v>-4</v>
      </c>
      <c r="F48" s="38">
        <f>Source!AL28+Source!AM28+Source!AO28</f>
        <v>240</v>
      </c>
      <c r="G48" s="50" t="s">
        <v>4</v>
      </c>
      <c r="H48" s="38">
        <f>ROUND(Source!AC28*Source!I28, 2)+ROUND(Source!AD28*Source!I28, 2)+ROUND(Source!AF28*Source!I28, 2)</f>
        <v>-960</v>
      </c>
      <c r="I48" s="26"/>
      <c r="J48" s="26">
        <f>IF(Source!BC28&lt;&gt; 0, Source!BC28, 1)</f>
        <v>1</v>
      </c>
      <c r="K48" s="38">
        <f>Source!O28</f>
        <v>-960</v>
      </c>
      <c r="L48" s="37"/>
      <c r="S48">
        <f>ROUND((Source!FX28/100)*((ROUND(Source!AF28*Source!I28, 2)+ROUND(Source!AE28*Source!I28, 2))), 2)</f>
        <v>0</v>
      </c>
      <c r="T48">
        <f>Source!X28</f>
        <v>0</v>
      </c>
      <c r="U48">
        <f>ROUND((Source!FY28/100)*((ROUND(Source!AF28*Source!I28, 2)+ROUND(Source!AE28*Source!I28, 2))), 2)</f>
        <v>0</v>
      </c>
      <c r="V48">
        <f>Source!Y28</f>
        <v>0</v>
      </c>
      <c r="W48">
        <f>IF(Source!BI28&lt;=1,H48, 0)</f>
        <v>-960</v>
      </c>
      <c r="X48">
        <f>IF(Source!BI28=2,H48, 0)</f>
        <v>0</v>
      </c>
      <c r="Y48">
        <f>IF(Source!BI28=3,H48, 0)</f>
        <v>0</v>
      </c>
      <c r="Z48">
        <f>IF(Source!BI28=4,H48, 0)</f>
        <v>0</v>
      </c>
    </row>
    <row r="49" spans="1:40" ht="26.4" x14ac:dyDescent="0.25">
      <c r="A49" s="34" t="str">
        <f>Source!E29</f>
        <v>6</v>
      </c>
      <c r="B49" s="35" t="str">
        <f>Source!F29</f>
        <v>18.3.01.04-0001</v>
      </c>
      <c r="C49" s="35" t="str">
        <f>Source!G29</f>
        <v>Стволы пожарные ручные марки РС, диаметр 50 мм</v>
      </c>
      <c r="D49" s="36" t="str">
        <f>Source!H29</f>
        <v>шт.</v>
      </c>
      <c r="E49" s="37">
        <f>Source!I29</f>
        <v>-4</v>
      </c>
      <c r="F49" s="38">
        <f>Source!AL29+Source!AM29+Source!AO29</f>
        <v>82.57</v>
      </c>
      <c r="G49" s="50" t="s">
        <v>4</v>
      </c>
      <c r="H49" s="38">
        <f>ROUND(Source!AC29*Source!I29, 2)+ROUND(Source!AD29*Source!I29, 2)+ROUND(Source!AF29*Source!I29, 2)</f>
        <v>-330.28</v>
      </c>
      <c r="I49" s="26"/>
      <c r="J49" s="26">
        <f>IF(Source!BC29&lt;&gt; 0, Source!BC29, 1)</f>
        <v>1</v>
      </c>
      <c r="K49" s="38">
        <f>Source!O29</f>
        <v>-330.28</v>
      </c>
      <c r="L49" s="37"/>
      <c r="S49">
        <f>ROUND((Source!FX29/100)*((ROUND(Source!AF29*Source!I29, 2)+ROUND(Source!AE29*Source!I29, 2))), 2)</f>
        <v>0</v>
      </c>
      <c r="T49">
        <f>Source!X29</f>
        <v>0</v>
      </c>
      <c r="U49">
        <f>ROUND((Source!FY29/100)*((ROUND(Source!AF29*Source!I29, 2)+ROUND(Source!AE29*Source!I29, 2))), 2)</f>
        <v>0</v>
      </c>
      <c r="V49">
        <f>Source!Y29</f>
        <v>0</v>
      </c>
      <c r="W49">
        <f>IF(Source!BI29&lt;=1,H49, 0)</f>
        <v>-330.28</v>
      </c>
      <c r="X49">
        <f>IF(Source!BI29=2,H49, 0)</f>
        <v>0</v>
      </c>
      <c r="Y49">
        <f>IF(Source!BI29=3,H49, 0)</f>
        <v>0</v>
      </c>
      <c r="Z49">
        <f>IF(Source!BI29=4,H49, 0)</f>
        <v>0</v>
      </c>
    </row>
    <row r="50" spans="1:40" ht="52.8" x14ac:dyDescent="0.25">
      <c r="A50" s="34" t="str">
        <f>Source!E30</f>
        <v>7</v>
      </c>
      <c r="B50" s="35" t="str">
        <f>Source!F30</f>
        <v>18.3.01.01-0041</v>
      </c>
      <c r="C50" s="35" t="str">
        <f>Source!G30</f>
        <v>Головки для пожарных рукавов соединительные напорные, давлением 1,2 МПа (12 кгс/см2) рукавные, диаметром 50 мм</v>
      </c>
      <c r="D50" s="36" t="str">
        <f>Source!H30</f>
        <v>шт.</v>
      </c>
      <c r="E50" s="37">
        <f>Source!I30</f>
        <v>-12</v>
      </c>
      <c r="F50" s="38">
        <f>Source!AL30+Source!AM30+Source!AO30</f>
        <v>14.2</v>
      </c>
      <c r="G50" s="50" t="s">
        <v>4</v>
      </c>
      <c r="H50" s="38">
        <f>ROUND(Source!AC30*Source!I30, 2)+ROUND(Source!AD30*Source!I30, 2)+ROUND(Source!AF30*Source!I30, 2)</f>
        <v>-170.4</v>
      </c>
      <c r="I50" s="26"/>
      <c r="J50" s="26">
        <f>IF(Source!BC30&lt;&gt; 0, Source!BC30, 1)</f>
        <v>1</v>
      </c>
      <c r="K50" s="38">
        <f>Source!O30</f>
        <v>-170.4</v>
      </c>
      <c r="L50" s="37"/>
      <c r="S50">
        <f>ROUND((Source!FX30/100)*((ROUND(Source!AF30*Source!I30, 2)+ROUND(Source!AE30*Source!I30, 2))), 2)</f>
        <v>0</v>
      </c>
      <c r="T50">
        <f>Source!X30</f>
        <v>0</v>
      </c>
      <c r="U50">
        <f>ROUND((Source!FY30/100)*((ROUND(Source!AF30*Source!I30, 2)+ROUND(Source!AE30*Source!I30, 2))), 2)</f>
        <v>0</v>
      </c>
      <c r="V50">
        <f>Source!Y30</f>
        <v>0</v>
      </c>
      <c r="W50">
        <f>IF(Source!BI30&lt;=1,H50, 0)</f>
        <v>-170.4</v>
      </c>
      <c r="X50">
        <f>IF(Source!BI30=2,H50, 0)</f>
        <v>0</v>
      </c>
      <c r="Y50">
        <f>IF(Source!BI30=3,H50, 0)</f>
        <v>0</v>
      </c>
      <c r="Z50">
        <f>IF(Source!BI30=4,H50, 0)</f>
        <v>0</v>
      </c>
    </row>
    <row r="51" spans="1:40" ht="26.4" x14ac:dyDescent="0.25">
      <c r="A51" s="34" t="str">
        <f>Source!E31</f>
        <v>8</v>
      </c>
      <c r="B51" s="35" t="str">
        <f>Source!F31</f>
        <v>18.3.01.02-0031</v>
      </c>
      <c r="C51" s="35" t="str">
        <f>Source!G31</f>
        <v>Рукава пожарные льняные сухого прядения нормальные, диаметром 51 мм</v>
      </c>
      <c r="D51" s="36" t="str">
        <f>Source!H31</f>
        <v>м</v>
      </c>
      <c r="E51" s="37">
        <f>Source!I31</f>
        <v>-40</v>
      </c>
      <c r="F51" s="38">
        <f>Source!AL31+Source!AM31+Source!AO31</f>
        <v>36.200000000000003</v>
      </c>
      <c r="G51" s="50" t="s">
        <v>4</v>
      </c>
      <c r="H51" s="38">
        <f>ROUND(Source!AC31*Source!I31, 2)+ROUND(Source!AD31*Source!I31, 2)+ROUND(Source!AF31*Source!I31, 2)</f>
        <v>-1448</v>
      </c>
      <c r="I51" s="26"/>
      <c r="J51" s="26">
        <f>IF(Source!BC31&lt;&gt; 0, Source!BC31, 1)</f>
        <v>1</v>
      </c>
      <c r="K51" s="38">
        <f>Source!O31</f>
        <v>-1448</v>
      </c>
      <c r="L51" s="37"/>
      <c r="S51">
        <f>ROUND((Source!FX31/100)*((ROUND(Source!AF31*Source!I31, 2)+ROUND(Source!AE31*Source!I31, 2))), 2)</f>
        <v>0</v>
      </c>
      <c r="T51">
        <f>Source!X31</f>
        <v>0</v>
      </c>
      <c r="U51">
        <f>ROUND((Source!FY31/100)*((ROUND(Source!AF31*Source!I31, 2)+ROUND(Source!AE31*Source!I31, 2))), 2)</f>
        <v>0</v>
      </c>
      <c r="V51">
        <f>Source!Y31</f>
        <v>0</v>
      </c>
      <c r="W51">
        <f>IF(Source!BI31&lt;=1,H51, 0)</f>
        <v>-1448</v>
      </c>
      <c r="X51">
        <f>IF(Source!BI31=2,H51, 0)</f>
        <v>0</v>
      </c>
      <c r="Y51">
        <f>IF(Source!BI31=3,H51, 0)</f>
        <v>0</v>
      </c>
      <c r="Z51">
        <f>IF(Source!BI31=4,H51, 0)</f>
        <v>0</v>
      </c>
    </row>
    <row r="52" spans="1:40" ht="26.4" x14ac:dyDescent="0.25">
      <c r="A52" s="34" t="str">
        <f>Source!E32</f>
        <v>9</v>
      </c>
      <c r="B52" s="35" t="str">
        <f>Source!F32</f>
        <v>18.3.01.02-0023</v>
      </c>
      <c r="C52" s="35" t="str">
        <f>Source!G32</f>
        <v>Рукава пожарные латексированные, диаметром 66 мм</v>
      </c>
      <c r="D52" s="36" t="str">
        <f>Source!H32</f>
        <v>м</v>
      </c>
      <c r="E52" s="37">
        <f>Source!I32</f>
        <v>40</v>
      </c>
      <c r="F52" s="38">
        <f>Source!AL32+Source!AM32+Source!AO32</f>
        <v>21.09</v>
      </c>
      <c r="G52" s="50" t="s">
        <v>4</v>
      </c>
      <c r="H52" s="38">
        <f>ROUND(Source!AC32*Source!I32, 2)+ROUND(Source!AD32*Source!I32, 2)+ROUND(Source!AF32*Source!I32, 2)</f>
        <v>843.6</v>
      </c>
      <c r="I52" s="26"/>
      <c r="J52" s="26">
        <f>IF(Source!BC32&lt;&gt; 0, Source!BC32, 1)</f>
        <v>1</v>
      </c>
      <c r="K52" s="38">
        <f>Source!O32</f>
        <v>843.6</v>
      </c>
      <c r="L52" s="37"/>
      <c r="S52">
        <f>ROUND((Source!FX32/100)*((ROUND(Source!AF32*Source!I32, 2)+ROUND(Source!AE32*Source!I32, 2))), 2)</f>
        <v>0</v>
      </c>
      <c r="T52">
        <f>Source!X32</f>
        <v>0</v>
      </c>
      <c r="U52">
        <f>ROUND((Source!FY32/100)*((ROUND(Source!AF32*Source!I32, 2)+ROUND(Source!AE32*Source!I32, 2))), 2)</f>
        <v>0</v>
      </c>
      <c r="V52">
        <f>Source!Y32</f>
        <v>0</v>
      </c>
      <c r="W52">
        <f>IF(Source!BI32&lt;=1,H52, 0)</f>
        <v>843.6</v>
      </c>
      <c r="X52">
        <f>IF(Source!BI32=2,H52, 0)</f>
        <v>0</v>
      </c>
      <c r="Y52">
        <f>IF(Source!BI32=3,H52, 0)</f>
        <v>0</v>
      </c>
      <c r="Z52">
        <f>IF(Source!BI32=4,H52, 0)</f>
        <v>0</v>
      </c>
    </row>
    <row r="53" spans="1:40" ht="52.8" x14ac:dyDescent="0.25">
      <c r="A53" s="42" t="str">
        <f>Source!E33</f>
        <v>10</v>
      </c>
      <c r="B53" s="43" t="str">
        <f>Source!F33</f>
        <v>18.3.01.01-0042</v>
      </c>
      <c r="C53" s="43" t="str">
        <f>Source!G33</f>
        <v>Головки для пожарных рукавов соединительные напорные, давлением 1,2 МПа (12 кгс/см2) рукавные, диаметром 70 мм (65мм)</v>
      </c>
      <c r="D53" s="44" t="str">
        <f>Source!H33</f>
        <v>шт.</v>
      </c>
      <c r="E53" s="45">
        <f>Source!I33</f>
        <v>4</v>
      </c>
      <c r="F53" s="46">
        <f>Source!AL33+Source!AM33+Source!AO33</f>
        <v>18.48</v>
      </c>
      <c r="G53" s="47" t="s">
        <v>4</v>
      </c>
      <c r="H53" s="46">
        <f>ROUND(Source!AC33*Source!I33, 2)+ROUND(Source!AD33*Source!I33, 2)+ROUND(Source!AF33*Source!I33, 2)</f>
        <v>73.92</v>
      </c>
      <c r="I53" s="48"/>
      <c r="J53" s="48">
        <f>IF(Source!BC33&lt;&gt; 0, Source!BC33, 1)</f>
        <v>1</v>
      </c>
      <c r="K53" s="46">
        <f>Source!O33</f>
        <v>73.92</v>
      </c>
      <c r="L53" s="45"/>
      <c r="S53">
        <f>ROUND((Source!FX33/100)*((ROUND(Source!AF33*Source!I33, 2)+ROUND(Source!AE33*Source!I33, 2))), 2)</f>
        <v>0</v>
      </c>
      <c r="T53">
        <f>Source!X33</f>
        <v>0</v>
      </c>
      <c r="U53">
        <f>ROUND((Source!FY33/100)*((ROUND(Source!AF33*Source!I33, 2)+ROUND(Source!AE33*Source!I33, 2))), 2)</f>
        <v>0</v>
      </c>
      <c r="V53">
        <f>Source!Y33</f>
        <v>0</v>
      </c>
      <c r="W53">
        <f>IF(Source!BI33&lt;=1,H53, 0)</f>
        <v>73.92</v>
      </c>
      <c r="X53">
        <f>IF(Source!BI33=2,H53, 0)</f>
        <v>0</v>
      </c>
      <c r="Y53">
        <f>IF(Source!BI33=3,H53, 0)</f>
        <v>0</v>
      </c>
      <c r="Z53">
        <f>IF(Source!BI33=4,H53, 0)</f>
        <v>0</v>
      </c>
    </row>
    <row r="54" spans="1:40" x14ac:dyDescent="0.25">
      <c r="A54" s="39"/>
      <c r="B54" s="39"/>
      <c r="C54" s="39"/>
      <c r="D54" s="39"/>
      <c r="E54" s="39"/>
      <c r="F54" s="39"/>
      <c r="G54" s="81">
        <f>H41+H42+H44+H45+H46+SUM(H48:H53)</f>
        <v>1068.0399999999995</v>
      </c>
      <c r="H54" s="81"/>
      <c r="I54" s="39"/>
      <c r="J54" s="81">
        <f>K41+K42+K44+K45+K46+SUM(K48:K53)</f>
        <v>1068.4399999999996</v>
      </c>
      <c r="K54" s="81"/>
      <c r="L54" s="49">
        <f>Source!U27</f>
        <v>4.6459999999999999</v>
      </c>
      <c r="O54" s="20">
        <f>G54</f>
        <v>1068.0399999999995</v>
      </c>
      <c r="P54" s="20">
        <f>J54</f>
        <v>1068.4399999999996</v>
      </c>
      <c r="Q54" s="20">
        <f>L54</f>
        <v>4.6459999999999999</v>
      </c>
      <c r="W54">
        <f>IF(Source!BI27&lt;=1,H41+H42+H44+H45+H46, 0)</f>
        <v>3059.2</v>
      </c>
      <c r="X54">
        <f>IF(Source!BI27=2,H41+H42+H44+H45+H46, 0)</f>
        <v>0</v>
      </c>
      <c r="Y54">
        <f>IF(Source!BI27=3,H41+H42+H44+H45+H46, 0)</f>
        <v>0</v>
      </c>
      <c r="Z54">
        <f>IF(Source!BI27=4,H41+H42+H44+H45+H46, 0)</f>
        <v>0</v>
      </c>
    </row>
    <row r="55" spans="1:40" ht="39.6" x14ac:dyDescent="0.25">
      <c r="A55" s="42" t="str">
        <f>Source!E34</f>
        <v>11</v>
      </c>
      <c r="B55" s="43" t="str">
        <f>Source!F34</f>
        <v>цена поставщика</v>
      </c>
      <c r="C55" s="43" t="s">
        <v>408</v>
      </c>
      <c r="D55" s="44" t="str">
        <f>Source!H34</f>
        <v>ШТ</v>
      </c>
      <c r="E55" s="45">
        <f>Source!I34</f>
        <v>4</v>
      </c>
      <c r="F55" s="46">
        <f>Source!AL34</f>
        <v>63.18</v>
      </c>
      <c r="G55" s="48" t="str">
        <f>Source!DD34</f>
        <v/>
      </c>
      <c r="H55" s="46">
        <f>ROUND(Source!AC34*Source!I34, 2)</f>
        <v>252.72</v>
      </c>
      <c r="I55" s="48" t="str">
        <f>Source!BO34</f>
        <v/>
      </c>
      <c r="J55" s="48">
        <f>IF(Source!BC34&lt;&gt; 0, Source!BC34, 1)</f>
        <v>1</v>
      </c>
      <c r="K55" s="46">
        <f>Source!P34</f>
        <v>252.72</v>
      </c>
      <c r="L55" s="45"/>
      <c r="S55">
        <f>ROUND((Source!FX34/100)*((ROUND(Source!AF34*Source!I34, 2)+ROUND(Source!AE34*Source!I34, 2))), 2)</f>
        <v>0</v>
      </c>
      <c r="T55">
        <f>Source!X34</f>
        <v>0</v>
      </c>
      <c r="U55">
        <f>ROUND((Source!FY34/100)*((ROUND(Source!AF34*Source!I34, 2)+ROUND(Source!AE34*Source!I34, 2))), 2)</f>
        <v>0</v>
      </c>
      <c r="V55">
        <f>Source!Y34</f>
        <v>0</v>
      </c>
    </row>
    <row r="56" spans="1:40" x14ac:dyDescent="0.25">
      <c r="A56" s="39"/>
      <c r="B56" s="39"/>
      <c r="C56" s="39"/>
      <c r="D56" s="39"/>
      <c r="E56" s="39"/>
      <c r="F56" s="39"/>
      <c r="G56" s="81">
        <f>H55</f>
        <v>252.72</v>
      </c>
      <c r="H56" s="81"/>
      <c r="I56" s="39"/>
      <c r="J56" s="81">
        <f>K55</f>
        <v>252.72</v>
      </c>
      <c r="K56" s="81"/>
      <c r="L56" s="49">
        <f>Source!U34</f>
        <v>0</v>
      </c>
      <c r="O56" s="20">
        <f>G56</f>
        <v>252.72</v>
      </c>
      <c r="P56" s="20">
        <f>J56</f>
        <v>252.72</v>
      </c>
      <c r="Q56" s="20">
        <f>L56</f>
        <v>0</v>
      </c>
      <c r="W56">
        <f>IF(Source!BI34&lt;=1,H55, 0)</f>
        <v>252.72</v>
      </c>
      <c r="X56">
        <f>IF(Source!BI34=2,H55, 0)</f>
        <v>0</v>
      </c>
      <c r="Y56">
        <f>IF(Source!BI34=3,H55, 0)</f>
        <v>0</v>
      </c>
      <c r="Z56">
        <f>IF(Source!BI34=4,H55, 0)</f>
        <v>0</v>
      </c>
    </row>
    <row r="57" spans="1:40" ht="39.6" x14ac:dyDescent="0.25">
      <c r="A57" s="42" t="str">
        <f>Source!E35</f>
        <v>12</v>
      </c>
      <c r="B57" s="105" t="str">
        <f>Source!F35</f>
        <v>цена поставщика</v>
      </c>
      <c r="C57" s="105" t="s">
        <v>409</v>
      </c>
      <c r="D57" s="106" t="str">
        <f>Source!H35</f>
        <v>ШТ</v>
      </c>
      <c r="E57" s="107">
        <f>Source!I35</f>
        <v>4</v>
      </c>
      <c r="F57" s="108">
        <f>Source!AL35</f>
        <v>24.71</v>
      </c>
      <c r="G57" s="109" t="str">
        <f>Source!DD35</f>
        <v/>
      </c>
      <c r="H57" s="108">
        <f>ROUND(Source!AC35*Source!I35, 2)</f>
        <v>98.84</v>
      </c>
      <c r="I57" s="109" t="str">
        <f>Source!BO35</f>
        <v/>
      </c>
      <c r="J57" s="109">
        <f>IF(Source!BC35&lt;&gt; 0, Source!BC35, 1)</f>
        <v>1</v>
      </c>
      <c r="K57" s="108">
        <f>Source!P35</f>
        <v>98.84</v>
      </c>
      <c r="L57" s="107"/>
      <c r="M57" s="110"/>
      <c r="N57" s="110"/>
      <c r="O57" s="110"/>
      <c r="P57" s="110"/>
      <c r="Q57" s="110"/>
      <c r="R57" s="110"/>
      <c r="S57" s="110">
        <f>ROUND((Source!FX35/100)*((ROUND(Source!AF35*Source!I35, 2)+ROUND(Source!AE35*Source!I35, 2))), 2)</f>
        <v>0</v>
      </c>
      <c r="T57" s="110">
        <f>Source!X35</f>
        <v>0</v>
      </c>
      <c r="U57" s="110">
        <f>ROUND((Source!FY35/100)*((ROUND(Source!AF35*Source!I35, 2)+ROUND(Source!AE35*Source!I35, 2))), 2)</f>
        <v>0</v>
      </c>
      <c r="V57" s="110">
        <f>Source!Y35</f>
        <v>0</v>
      </c>
      <c r="W57" s="110"/>
      <c r="X57" s="110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1"/>
      <c r="AL57" s="111"/>
      <c r="AM57" s="111"/>
      <c r="AN57" s="111"/>
    </row>
    <row r="58" spans="1:40" x14ac:dyDescent="0.25">
      <c r="A58" s="39"/>
      <c r="B58" s="39"/>
      <c r="C58" s="39"/>
      <c r="D58" s="39"/>
      <c r="E58" s="39"/>
      <c r="F58" s="39"/>
      <c r="G58" s="81">
        <f>H57</f>
        <v>98.84</v>
      </c>
      <c r="H58" s="81"/>
      <c r="I58" s="39"/>
      <c r="J58" s="81">
        <f>K57</f>
        <v>98.84</v>
      </c>
      <c r="K58" s="81"/>
      <c r="L58" s="49">
        <f>Source!U35</f>
        <v>0</v>
      </c>
      <c r="O58" s="20">
        <f>G58</f>
        <v>98.84</v>
      </c>
      <c r="P58" s="20">
        <f>J58</f>
        <v>98.84</v>
      </c>
      <c r="Q58" s="20">
        <f>L58</f>
        <v>0</v>
      </c>
      <c r="W58">
        <f>IF(Source!BI35&lt;=1,H57, 0)</f>
        <v>98.84</v>
      </c>
      <c r="X58">
        <f>IF(Source!BI35=2,H57, 0)</f>
        <v>0</v>
      </c>
      <c r="Y58">
        <f>IF(Source!BI35=3,H57, 0)</f>
        <v>0</v>
      </c>
      <c r="Z58">
        <f>IF(Source!BI35=4,H57, 0)</f>
        <v>0</v>
      </c>
    </row>
    <row r="59" spans="1:40" ht="39.6" x14ac:dyDescent="0.25">
      <c r="A59" s="34" t="str">
        <f>Source!E36</f>
        <v>13</v>
      </c>
      <c r="B59" s="35" t="s">
        <v>410</v>
      </c>
      <c r="C59" s="35" t="str">
        <f>Source!G36</f>
        <v>Прокладка трубопроводов отопления и водоснабжения из стальных электросварных труб диаметром 65 мм</v>
      </c>
      <c r="D59" s="36" t="str">
        <f>Source!H36</f>
        <v>100 м</v>
      </c>
      <c r="E59" s="37">
        <f>Source!I36</f>
        <v>0.4</v>
      </c>
      <c r="F59" s="38">
        <f>Source!AL36+Source!AM36+Source!AO36</f>
        <v>856.52</v>
      </c>
      <c r="G59" s="26"/>
      <c r="H59" s="38"/>
      <c r="I59" s="26" t="str">
        <f>Source!BO36</f>
        <v/>
      </c>
      <c r="J59" s="26"/>
      <c r="K59" s="38"/>
      <c r="L59" s="37"/>
      <c r="S59">
        <f>ROUND((Source!FX36/100)*((ROUND(Source!AF36*Source!I36, 2)+ROUND(Source!AE36*Source!I36, 2))), 2)</f>
        <v>399.66</v>
      </c>
      <c r="T59">
        <f>Source!X36</f>
        <v>400.98</v>
      </c>
      <c r="U59">
        <f>ROUND((Source!FY36/100)*((ROUND(Source!AF36*Source!I36, 2)+ROUND(Source!AE36*Source!I36, 2))), 2)</f>
        <v>233.8</v>
      </c>
      <c r="V59">
        <f>Source!Y36</f>
        <v>235.29</v>
      </c>
    </row>
    <row r="60" spans="1:40" x14ac:dyDescent="0.25">
      <c r="A60" s="39"/>
      <c r="B60" s="39"/>
      <c r="C60" s="19" t="str">
        <f>"Объем: "&amp;Source!I36&amp;"=40/"&amp;"100"</f>
        <v>Объем: 0,4=40/100</v>
      </c>
      <c r="D60" s="39"/>
      <c r="E60" s="39"/>
      <c r="F60" s="39"/>
      <c r="G60" s="39"/>
      <c r="H60" s="39"/>
      <c r="I60" s="39"/>
      <c r="J60" s="39"/>
      <c r="K60" s="39"/>
      <c r="L60" s="39"/>
    </row>
    <row r="61" spans="1:40" x14ac:dyDescent="0.25">
      <c r="A61" s="34"/>
      <c r="B61" s="35"/>
      <c r="C61" s="35" t="s">
        <v>398</v>
      </c>
      <c r="D61" s="36"/>
      <c r="E61" s="37"/>
      <c r="F61" s="38">
        <f>Source!AO36</f>
        <v>704.28</v>
      </c>
      <c r="G61" s="26" t="str">
        <f>Source!DG36</f>
        <v>)*1,15</v>
      </c>
      <c r="H61" s="38">
        <f>ROUND(Source!AF36*Source!I36, 2)</f>
        <v>323.97000000000003</v>
      </c>
      <c r="I61" s="26"/>
      <c r="J61" s="26">
        <f>IF(Source!BA36&lt;&gt; 0, Source!BA36, 1)</f>
        <v>1</v>
      </c>
      <c r="K61" s="38">
        <f>Source!S36</f>
        <v>323.97000000000003</v>
      </c>
      <c r="L61" s="37"/>
      <c r="R61">
        <f>H61</f>
        <v>323.97000000000003</v>
      </c>
    </row>
    <row r="62" spans="1:40" x14ac:dyDescent="0.25">
      <c r="A62" s="34"/>
      <c r="B62" s="35"/>
      <c r="C62" s="35" t="s">
        <v>149</v>
      </c>
      <c r="D62" s="36"/>
      <c r="E62" s="37"/>
      <c r="F62" s="38">
        <f>Source!AM36</f>
        <v>118.22</v>
      </c>
      <c r="G62" s="26" t="str">
        <f>Source!DE36</f>
        <v>)*1,25</v>
      </c>
      <c r="H62" s="38">
        <f>ROUND(Source!AD36*Source!I36, 2)</f>
        <v>59.11</v>
      </c>
      <c r="I62" s="26"/>
      <c r="J62" s="26">
        <f>IF(Source!BB36&lt;&gt; 0, Source!BB36, 1)</f>
        <v>1</v>
      </c>
      <c r="K62" s="38">
        <f>Source!Q36</f>
        <v>59.11</v>
      </c>
      <c r="L62" s="37"/>
    </row>
    <row r="63" spans="1:40" x14ac:dyDescent="0.25">
      <c r="A63" s="34"/>
      <c r="B63" s="35"/>
      <c r="C63" s="35" t="s">
        <v>399</v>
      </c>
      <c r="D63" s="36"/>
      <c r="E63" s="37"/>
      <c r="F63" s="38">
        <f>Source!AN36</f>
        <v>14.83</v>
      </c>
      <c r="G63" s="26" t="str">
        <f>Source!DF36</f>
        <v>)*1,25</v>
      </c>
      <c r="H63" s="40">
        <f>ROUND(Source!AE36*Source!I36, 2)</f>
        <v>7.42</v>
      </c>
      <c r="I63" s="26"/>
      <c r="J63" s="26">
        <f>IF(Source!BS36&lt;&gt; 0, Source!BS36, 1)</f>
        <v>1</v>
      </c>
      <c r="K63" s="40">
        <f>Source!R36</f>
        <v>7.42</v>
      </c>
      <c r="L63" s="37"/>
      <c r="R63">
        <f>H63</f>
        <v>7.42</v>
      </c>
    </row>
    <row r="64" spans="1:40" x14ac:dyDescent="0.25">
      <c r="A64" s="34"/>
      <c r="B64" s="35"/>
      <c r="C64" s="35" t="s">
        <v>400</v>
      </c>
      <c r="D64" s="36"/>
      <c r="E64" s="37"/>
      <c r="F64" s="38">
        <f>Source!AL36</f>
        <v>34.020000000000003</v>
      </c>
      <c r="G64" s="26" t="str">
        <f>Source!DD36</f>
        <v/>
      </c>
      <c r="H64" s="38">
        <f>ROUND(Source!AC36*Source!I36, 2)</f>
        <v>13.61</v>
      </c>
      <c r="I64" s="26"/>
      <c r="J64" s="26">
        <f>IF(Source!BC36&lt;&gt; 0, Source!BC36, 1)</f>
        <v>1</v>
      </c>
      <c r="K64" s="38">
        <f>Source!P36</f>
        <v>13.61</v>
      </c>
      <c r="L64" s="37"/>
    </row>
    <row r="65" spans="1:41" x14ac:dyDescent="0.25">
      <c r="A65" s="34"/>
      <c r="B65" s="35"/>
      <c r="C65" s="35" t="s">
        <v>401</v>
      </c>
      <c r="D65" s="36" t="s">
        <v>402</v>
      </c>
      <c r="E65" s="37">
        <f>Source!BZ36</f>
        <v>134</v>
      </c>
      <c r="F65" s="82" t="str">
        <f>CONCATENATE(" )", Source!DL36, Source!FT36, "=", Source!FX36)</f>
        <v xml:space="preserve"> )*0,9=120,6</v>
      </c>
      <c r="G65" s="83"/>
      <c r="H65" s="38">
        <f>SUM(S59:S69)</f>
        <v>399.66</v>
      </c>
      <c r="I65" s="26"/>
      <c r="J65" s="41">
        <f>Source!AT36</f>
        <v>121</v>
      </c>
      <c r="K65" s="38">
        <f>SUM(T59:T69)</f>
        <v>400.98</v>
      </c>
      <c r="L65" s="37"/>
    </row>
    <row r="66" spans="1:41" x14ac:dyDescent="0.25">
      <c r="A66" s="34"/>
      <c r="B66" s="35"/>
      <c r="C66" s="35" t="s">
        <v>403</v>
      </c>
      <c r="D66" s="36" t="s">
        <v>402</v>
      </c>
      <c r="E66" s="37">
        <f>Source!CA36</f>
        <v>83</v>
      </c>
      <c r="F66" s="82" t="str">
        <f>CONCATENATE(" )", Source!DM36, Source!FU36, "=", Source!FY36)</f>
        <v xml:space="preserve"> )*0,85=70,55</v>
      </c>
      <c r="G66" s="83"/>
      <c r="H66" s="38">
        <f>SUM(U59:U69)</f>
        <v>233.8</v>
      </c>
      <c r="I66" s="26"/>
      <c r="J66" s="41">
        <f>Source!AU36</f>
        <v>71</v>
      </c>
      <c r="K66" s="38">
        <f>SUM(V59:V69)</f>
        <v>235.29</v>
      </c>
      <c r="L66" s="37"/>
    </row>
    <row r="67" spans="1:41" x14ac:dyDescent="0.25">
      <c r="A67" s="34"/>
      <c r="B67" s="35"/>
      <c r="C67" s="35" t="s">
        <v>404</v>
      </c>
      <c r="D67" s="36" t="s">
        <v>405</v>
      </c>
      <c r="E67" s="37">
        <f>Source!AQ36</f>
        <v>72.16</v>
      </c>
      <c r="F67" s="38"/>
      <c r="G67" s="26" t="str">
        <f>Source!DI36</f>
        <v>)*1,15</v>
      </c>
      <c r="H67" s="38"/>
      <c r="I67" s="26"/>
      <c r="J67" s="26"/>
      <c r="K67" s="38"/>
      <c r="L67" s="38">
        <f>Source!U36</f>
        <v>33.193599999999996</v>
      </c>
    </row>
    <row r="68" spans="1:41" ht="26.4" x14ac:dyDescent="0.25">
      <c r="A68" s="34" t="str">
        <f>Source!E37</f>
        <v>14</v>
      </c>
      <c r="B68" s="35" t="str">
        <f>Source!F37</f>
        <v>04.3.01.09-0001</v>
      </c>
      <c r="C68" s="35" t="str">
        <f>Source!G37</f>
        <v>Раствор готовый кладочный тяжелый цементный</v>
      </c>
      <c r="D68" s="36" t="str">
        <f>Source!H37</f>
        <v>м3</v>
      </c>
      <c r="E68" s="37">
        <f>Source!I37</f>
        <v>4.7999999999999996E-3</v>
      </c>
      <c r="F68" s="38">
        <f>Source!AL37+Source!AM37+Source!AO37</f>
        <v>424.88</v>
      </c>
      <c r="G68" s="50" t="s">
        <v>4</v>
      </c>
      <c r="H68" s="38">
        <f>ROUND(Source!AC37*Source!I37, 2)+ROUND(Source!AD37*Source!I37, 2)+ROUND(Source!AF37*Source!I37, 2)</f>
        <v>2.04</v>
      </c>
      <c r="I68" s="26"/>
      <c r="J68" s="26">
        <f>IF(Source!BC37&lt;&gt; 0, Source!BC37, 1)</f>
        <v>1</v>
      </c>
      <c r="K68" s="38">
        <f>Source!O37</f>
        <v>2.04</v>
      </c>
      <c r="L68" s="37"/>
      <c r="S68">
        <f>ROUND((Source!FX37/100)*((ROUND(Source!AF37*Source!I37, 2)+ROUND(Source!AE37*Source!I37, 2))), 2)</f>
        <v>0</v>
      </c>
      <c r="T68">
        <f>Source!X37</f>
        <v>0</v>
      </c>
      <c r="U68">
        <f>ROUND((Source!FY37/100)*((ROUND(Source!AF37*Source!I37, 2)+ROUND(Source!AE37*Source!I37, 2))), 2)</f>
        <v>0</v>
      </c>
      <c r="V68">
        <f>Source!Y37</f>
        <v>0</v>
      </c>
      <c r="W68">
        <f>IF(Source!BI37&lt;=1,H68, 0)</f>
        <v>2.04</v>
      </c>
      <c r="X68">
        <f>IF(Source!BI37=2,H68, 0)</f>
        <v>0</v>
      </c>
      <c r="Y68">
        <f>IF(Source!BI37=3,H68, 0)</f>
        <v>0</v>
      </c>
      <c r="Z68">
        <f>IF(Source!BI37=4,H68, 0)</f>
        <v>0</v>
      </c>
    </row>
    <row r="69" spans="1:41" ht="52.8" x14ac:dyDescent="0.25">
      <c r="A69" s="42" t="str">
        <f>Source!E38</f>
        <v>15</v>
      </c>
      <c r="B69" s="105" t="str">
        <f>Source!F38</f>
        <v>23.3.03.02-0047</v>
      </c>
      <c r="C69" s="105" t="str">
        <f>Source!G38</f>
        <v>Трубы стальные бесшовные, горячедеформированные со снятой фаской из стали марок 15, 20, 25, наружным диаметром 76 мм, толщина стенки 3,5 мм</v>
      </c>
      <c r="D69" s="106" t="str">
        <f>Source!H38</f>
        <v>м</v>
      </c>
      <c r="E69" s="107">
        <f>Source!I38</f>
        <v>40</v>
      </c>
      <c r="F69" s="108">
        <f>Source!AL38+Source!AM38+Source!AO38</f>
        <v>55.85</v>
      </c>
      <c r="G69" s="112" t="s">
        <v>4</v>
      </c>
      <c r="H69" s="108">
        <f>ROUND(Source!AC38*Source!I38, 2)+ROUND(Source!AD38*Source!I38, 2)+ROUND(Source!AF38*Source!I38, 2)</f>
        <v>2234</v>
      </c>
      <c r="I69" s="109"/>
      <c r="J69" s="109">
        <f>IF(Source!BC38&lt;&gt; 0, Source!BC38, 1)</f>
        <v>1</v>
      </c>
      <c r="K69" s="108">
        <f>Source!O38</f>
        <v>2234</v>
      </c>
      <c r="L69" s="107"/>
      <c r="M69" s="110"/>
      <c r="N69" s="110"/>
      <c r="O69" s="110"/>
      <c r="P69" s="110"/>
      <c r="Q69" s="110"/>
      <c r="R69" s="110"/>
      <c r="S69" s="110">
        <f>ROUND((Source!FX38/100)*((ROUND(Source!AF38*Source!I38, 2)+ROUND(Source!AE38*Source!I38, 2))), 2)</f>
        <v>0</v>
      </c>
      <c r="T69" s="110">
        <f>Source!X38</f>
        <v>0</v>
      </c>
      <c r="U69" s="110">
        <f>ROUND((Source!FY38/100)*((ROUND(Source!AF38*Source!I38, 2)+ROUND(Source!AE38*Source!I38, 2))), 2)</f>
        <v>0</v>
      </c>
      <c r="V69" s="110">
        <f>Source!Y38</f>
        <v>0</v>
      </c>
      <c r="W69" s="110">
        <f>IF(Source!BI38&lt;=1,H69, 0)</f>
        <v>2234</v>
      </c>
      <c r="X69" s="110">
        <f>IF(Source!BI38=2,H69, 0)</f>
        <v>0</v>
      </c>
      <c r="Y69" s="110">
        <f>IF(Source!BI38=3,H69, 0)</f>
        <v>0</v>
      </c>
      <c r="Z69" s="110">
        <f>IF(Source!BI38=4,H69, 0)</f>
        <v>0</v>
      </c>
      <c r="AA69" s="110"/>
      <c r="AB69" s="110"/>
      <c r="AC69" s="110"/>
      <c r="AD69" s="110"/>
      <c r="AE69" s="110"/>
      <c r="AF69" s="110"/>
      <c r="AG69" s="110"/>
      <c r="AH69" s="110"/>
      <c r="AI69" s="110"/>
      <c r="AJ69" s="110"/>
      <c r="AK69" s="111"/>
      <c r="AL69" s="111"/>
      <c r="AM69" s="111"/>
      <c r="AN69" s="111"/>
      <c r="AO69" s="110"/>
    </row>
    <row r="70" spans="1:41" x14ac:dyDescent="0.25">
      <c r="A70" s="39"/>
      <c r="B70" s="39"/>
      <c r="C70" s="39"/>
      <c r="D70" s="39"/>
      <c r="E70" s="39"/>
      <c r="F70" s="39"/>
      <c r="G70" s="81">
        <f>H61+H62+H64+H65+H66+SUM(H68:H69)</f>
        <v>3266.19</v>
      </c>
      <c r="H70" s="81"/>
      <c r="I70" s="39"/>
      <c r="J70" s="81">
        <f>K61+K62+K64+K65+K66+SUM(K68:K69)</f>
        <v>3269</v>
      </c>
      <c r="K70" s="81"/>
      <c r="L70" s="49">
        <f>Source!U36</f>
        <v>33.193599999999996</v>
      </c>
      <c r="O70" s="20">
        <f>G70</f>
        <v>3266.19</v>
      </c>
      <c r="P70" s="20">
        <f>J70</f>
        <v>3269</v>
      </c>
      <c r="Q70" s="20">
        <f>L70</f>
        <v>33.193599999999996</v>
      </c>
      <c r="W70">
        <f>IF(Source!BI36&lt;=1,H61+H62+H64+H65+H66, 0)</f>
        <v>1030.1500000000001</v>
      </c>
      <c r="X70">
        <f>IF(Source!BI36=2,H61+H62+H64+H65+H66, 0)</f>
        <v>0</v>
      </c>
      <c r="Y70">
        <f>IF(Source!BI36=3,H61+H62+H64+H65+H66, 0)</f>
        <v>0</v>
      </c>
      <c r="Z70">
        <f>IF(Source!BI36=4,H61+H62+H64+H65+H66, 0)</f>
        <v>0</v>
      </c>
    </row>
    <row r="71" spans="1:41" ht="52.8" x14ac:dyDescent="0.25">
      <c r="A71" s="42" t="str">
        <f>Source!E39</f>
        <v>16</v>
      </c>
      <c r="B71" s="43" t="str">
        <f>Source!F39</f>
        <v>23.8.04.12-0115</v>
      </c>
      <c r="C71" s="43" t="str">
        <f>Source!G39</f>
        <v>Тройники равнопроходные на Ру до 16 МПа (160 кгс/см2) диаметром условного прохода 65 мм, наружным диаметром 76 мм, толщиной стенки 3,5 мм</v>
      </c>
      <c r="D71" s="44" t="str">
        <f>Source!H39</f>
        <v>шт.</v>
      </c>
      <c r="E71" s="45">
        <f>Source!I39</f>
        <v>3</v>
      </c>
      <c r="F71" s="46">
        <f>Source!AL39</f>
        <v>110.07</v>
      </c>
      <c r="G71" s="48" t="str">
        <f>Source!DD39</f>
        <v/>
      </c>
      <c r="H71" s="46">
        <f>ROUND(Source!AC39*Source!I39, 2)</f>
        <v>330.21</v>
      </c>
      <c r="I71" s="48" t="str">
        <f>Source!BO39</f>
        <v/>
      </c>
      <c r="J71" s="48">
        <f>IF(Source!BC39&lt;&gt; 0, Source!BC39, 1)</f>
        <v>1</v>
      </c>
      <c r="K71" s="46">
        <f>Source!P39</f>
        <v>330.21</v>
      </c>
      <c r="L71" s="45"/>
      <c r="S71">
        <f>ROUND((Source!FX39/100)*((ROUND(Source!AF39*Source!I39, 2)+ROUND(Source!AE39*Source!I39, 2))), 2)</f>
        <v>0</v>
      </c>
      <c r="T71">
        <f>Source!X39</f>
        <v>0</v>
      </c>
      <c r="U71">
        <f>ROUND((Source!FY39/100)*((ROUND(Source!AF39*Source!I39, 2)+ROUND(Source!AE39*Source!I39, 2))), 2)</f>
        <v>0</v>
      </c>
      <c r="V71">
        <f>Source!Y39</f>
        <v>0</v>
      </c>
    </row>
    <row r="72" spans="1:41" x14ac:dyDescent="0.25">
      <c r="A72" s="39"/>
      <c r="B72" s="39"/>
      <c r="C72" s="39"/>
      <c r="D72" s="39"/>
      <c r="E72" s="39"/>
      <c r="F72" s="39"/>
      <c r="G72" s="81">
        <f>H71</f>
        <v>330.21</v>
      </c>
      <c r="H72" s="81"/>
      <c r="I72" s="39"/>
      <c r="J72" s="81">
        <f>K71</f>
        <v>330.21</v>
      </c>
      <c r="K72" s="81"/>
      <c r="L72" s="49">
        <f>Source!U39</f>
        <v>0</v>
      </c>
      <c r="O72" s="20">
        <f>G72</f>
        <v>330.21</v>
      </c>
      <c r="P72" s="20">
        <f>J72</f>
        <v>330.21</v>
      </c>
      <c r="Q72" s="20">
        <f>L72</f>
        <v>0</v>
      </c>
      <c r="W72">
        <f>IF(Source!BI39&lt;=1,H71, 0)</f>
        <v>330.21</v>
      </c>
      <c r="X72">
        <f>IF(Source!BI39=2,H71, 0)</f>
        <v>0</v>
      </c>
      <c r="Y72">
        <f>IF(Source!BI39=3,H71, 0)</f>
        <v>0</v>
      </c>
      <c r="Z72">
        <f>IF(Source!BI39=4,H71, 0)</f>
        <v>0</v>
      </c>
    </row>
    <row r="73" spans="1:41" ht="66" x14ac:dyDescent="0.25">
      <c r="A73" s="42" t="str">
        <f>Source!E40</f>
        <v>17</v>
      </c>
      <c r="B73" s="43" t="str">
        <f>Source!F40</f>
        <v>23.8.04.06-0066</v>
      </c>
      <c r="C73" s="43" t="str">
        <f>Source!G40</f>
        <v>Отводы 90 град. с радиусом кривизны R=1,5 Ду на Ру до 16 МПа (160 кгс/см2), диаметром условного прохода 65 мм, наружным диаметром 76 мм, толщиной стенки 3,5 мм</v>
      </c>
      <c r="D73" s="44" t="str">
        <f>Source!H40</f>
        <v>шт.</v>
      </c>
      <c r="E73" s="45">
        <f>Source!I40</f>
        <v>10</v>
      </c>
      <c r="F73" s="46">
        <f>Source!AL40</f>
        <v>33.76</v>
      </c>
      <c r="G73" s="48" t="str">
        <f>Source!DD40</f>
        <v/>
      </c>
      <c r="H73" s="46">
        <f>ROUND(Source!AC40*Source!I40, 2)</f>
        <v>337.6</v>
      </c>
      <c r="I73" s="48" t="str">
        <f>Source!BO40</f>
        <v/>
      </c>
      <c r="J73" s="48">
        <f>IF(Source!BC40&lt;&gt; 0, Source!BC40, 1)</f>
        <v>1</v>
      </c>
      <c r="K73" s="46">
        <f>Source!P40</f>
        <v>337.6</v>
      </c>
      <c r="L73" s="45"/>
      <c r="S73">
        <f>ROUND((Source!FX40/100)*((ROUND(Source!AF40*Source!I40, 2)+ROUND(Source!AE40*Source!I40, 2))), 2)</f>
        <v>0</v>
      </c>
      <c r="T73">
        <f>Source!X40</f>
        <v>0</v>
      </c>
      <c r="U73">
        <f>ROUND((Source!FY40/100)*((ROUND(Source!AF40*Source!I40, 2)+ROUND(Source!AE40*Source!I40, 2))), 2)</f>
        <v>0</v>
      </c>
      <c r="V73">
        <f>Source!Y40</f>
        <v>0</v>
      </c>
    </row>
    <row r="74" spans="1:41" x14ac:dyDescent="0.25">
      <c r="A74" s="39"/>
      <c r="B74" s="39"/>
      <c r="C74" s="39"/>
      <c r="D74" s="39"/>
      <c r="E74" s="39"/>
      <c r="F74" s="39"/>
      <c r="G74" s="81">
        <f>H73</f>
        <v>337.6</v>
      </c>
      <c r="H74" s="81"/>
      <c r="I74" s="39"/>
      <c r="J74" s="81">
        <f>K73</f>
        <v>337.6</v>
      </c>
      <c r="K74" s="81"/>
      <c r="L74" s="49">
        <f>Source!U40</f>
        <v>0</v>
      </c>
      <c r="O74" s="20">
        <f>G74</f>
        <v>337.6</v>
      </c>
      <c r="P74" s="20">
        <f>J74</f>
        <v>337.6</v>
      </c>
      <c r="Q74" s="20">
        <f>L74</f>
        <v>0</v>
      </c>
      <c r="W74">
        <f>IF(Source!BI40&lt;=1,H73, 0)</f>
        <v>337.6</v>
      </c>
      <c r="X74">
        <f>IF(Source!BI40=2,H73, 0)</f>
        <v>0</v>
      </c>
      <c r="Y74">
        <f>IF(Source!BI40=3,H73, 0)</f>
        <v>0</v>
      </c>
      <c r="Z74">
        <f>IF(Source!BI40=4,H73, 0)</f>
        <v>0</v>
      </c>
    </row>
    <row r="75" spans="1:41" ht="39.6" x14ac:dyDescent="0.25">
      <c r="A75" s="34" t="str">
        <f>Source!E41</f>
        <v>18</v>
      </c>
      <c r="B75" s="35" t="s">
        <v>411</v>
      </c>
      <c r="C75" s="35" t="str">
        <f>Source!G41</f>
        <v>Гидравлическое испытание трубопроводов систем отопления, водопровода и горячего водоснабжения диаметром до 100 мм</v>
      </c>
      <c r="D75" s="36" t="str">
        <f>Source!H41</f>
        <v>100 м</v>
      </c>
      <c r="E75" s="37">
        <f>Source!I41</f>
        <v>0.4</v>
      </c>
      <c r="F75" s="38">
        <f>Source!AL41+Source!AM41+Source!AO41</f>
        <v>113.94999999999999</v>
      </c>
      <c r="G75" s="26"/>
      <c r="H75" s="38"/>
      <c r="I75" s="26" t="str">
        <f>Source!BO41</f>
        <v/>
      </c>
      <c r="J75" s="26"/>
      <c r="K75" s="38"/>
      <c r="L75" s="37"/>
      <c r="S75">
        <f>ROUND((Source!FX41/100)*((ROUND(Source!AF41*Source!I41, 2)+ROUND(Source!AE41*Source!I41, 2))), 2)</f>
        <v>32.36</v>
      </c>
      <c r="T75">
        <f>Source!X41</f>
        <v>32.46</v>
      </c>
      <c r="U75">
        <f>ROUND((Source!FY41/100)*((ROUND(Source!AF41*Source!I41, 2)+ROUND(Source!AE41*Source!I41, 2))), 2)</f>
        <v>18.93</v>
      </c>
      <c r="V75">
        <f>Source!Y41</f>
        <v>19.05</v>
      </c>
    </row>
    <row r="76" spans="1:41" x14ac:dyDescent="0.25">
      <c r="A76" s="39"/>
      <c r="B76" s="39"/>
      <c r="C76" s="19" t="str">
        <f>"Объем: "&amp;Source!I41&amp;"=40/"&amp;"100"</f>
        <v>Объем: 0,4=40/100</v>
      </c>
      <c r="D76" s="39"/>
      <c r="E76" s="39"/>
      <c r="F76" s="39"/>
      <c r="G76" s="39"/>
      <c r="H76" s="39"/>
      <c r="I76" s="39"/>
      <c r="J76" s="39"/>
      <c r="K76" s="39"/>
      <c r="L76" s="39"/>
    </row>
    <row r="77" spans="1:41" x14ac:dyDescent="0.25">
      <c r="A77" s="34"/>
      <c r="B77" s="35"/>
      <c r="C77" s="35" t="s">
        <v>398</v>
      </c>
      <c r="D77" s="36"/>
      <c r="E77" s="37"/>
      <c r="F77" s="38">
        <f>Source!AO41</f>
        <v>58.32</v>
      </c>
      <c r="G77" s="26" t="str">
        <f>Source!DG41</f>
        <v>)*1,15</v>
      </c>
      <c r="H77" s="38">
        <f>ROUND(Source!AF41*Source!I41, 2)</f>
        <v>26.83</v>
      </c>
      <c r="I77" s="26"/>
      <c r="J77" s="26">
        <f>IF(Source!BA41&lt;&gt; 0, Source!BA41, 1)</f>
        <v>1</v>
      </c>
      <c r="K77" s="38">
        <f>Source!S41</f>
        <v>26.83</v>
      </c>
      <c r="L77" s="37"/>
      <c r="R77">
        <f>H77</f>
        <v>26.83</v>
      </c>
    </row>
    <row r="78" spans="1:41" x14ac:dyDescent="0.25">
      <c r="A78" s="34"/>
      <c r="B78" s="35"/>
      <c r="C78" s="35" t="s">
        <v>149</v>
      </c>
      <c r="D78" s="36"/>
      <c r="E78" s="37"/>
      <c r="F78" s="38">
        <f>Source!AM41</f>
        <v>44.51</v>
      </c>
      <c r="G78" s="26" t="str">
        <f>Source!DE41</f>
        <v>)*1,25</v>
      </c>
      <c r="H78" s="38">
        <f>ROUND(Source!AD41*Source!I41, 2)</f>
        <v>22.26</v>
      </c>
      <c r="I78" s="26"/>
      <c r="J78" s="26">
        <f>IF(Source!BB41&lt;&gt; 0, Source!BB41, 1)</f>
        <v>1</v>
      </c>
      <c r="K78" s="38">
        <f>Source!Q41</f>
        <v>22.26</v>
      </c>
      <c r="L78" s="37"/>
    </row>
    <row r="79" spans="1:41" x14ac:dyDescent="0.25">
      <c r="A79" s="34"/>
      <c r="B79" s="35"/>
      <c r="C79" s="35" t="s">
        <v>400</v>
      </c>
      <c r="D79" s="36"/>
      <c r="E79" s="37"/>
      <c r="F79" s="38">
        <f>Source!AL41</f>
        <v>11.12</v>
      </c>
      <c r="G79" s="26" t="str">
        <f>Source!DD41</f>
        <v/>
      </c>
      <c r="H79" s="38">
        <f>ROUND(Source!AC41*Source!I41, 2)</f>
        <v>4.45</v>
      </c>
      <c r="I79" s="26"/>
      <c r="J79" s="26">
        <f>IF(Source!BC41&lt;&gt; 0, Source!BC41, 1)</f>
        <v>1</v>
      </c>
      <c r="K79" s="38">
        <f>Source!P41</f>
        <v>4.45</v>
      </c>
      <c r="L79" s="37"/>
    </row>
    <row r="80" spans="1:41" x14ac:dyDescent="0.25">
      <c r="A80" s="34"/>
      <c r="B80" s="35"/>
      <c r="C80" s="35" t="s">
        <v>401</v>
      </c>
      <c r="D80" s="36" t="s">
        <v>402</v>
      </c>
      <c r="E80" s="37">
        <f>Source!BZ41</f>
        <v>134</v>
      </c>
      <c r="F80" s="82" t="str">
        <f>CONCATENATE(" )", Source!DL41, Source!FT41, "=", Source!FX41)</f>
        <v xml:space="preserve"> )*0,9=120,6</v>
      </c>
      <c r="G80" s="83"/>
      <c r="H80" s="38">
        <f>SUM(S75:S82)</f>
        <v>32.36</v>
      </c>
      <c r="I80" s="26"/>
      <c r="J80" s="41">
        <f>Source!AT41</f>
        <v>121</v>
      </c>
      <c r="K80" s="38">
        <f>SUM(T75:T82)</f>
        <v>32.46</v>
      </c>
      <c r="L80" s="37"/>
    </row>
    <row r="81" spans="1:26" x14ac:dyDescent="0.25">
      <c r="A81" s="34"/>
      <c r="B81" s="35"/>
      <c r="C81" s="35" t="s">
        <v>403</v>
      </c>
      <c r="D81" s="36" t="s">
        <v>402</v>
      </c>
      <c r="E81" s="37">
        <f>Source!CA41</f>
        <v>83</v>
      </c>
      <c r="F81" s="82" t="str">
        <f>CONCATENATE(" )", Source!DM41, Source!FU41, "=", Source!FY41)</f>
        <v xml:space="preserve"> )*0,85=70,55</v>
      </c>
      <c r="G81" s="83"/>
      <c r="H81" s="38">
        <f>SUM(U75:U82)</f>
        <v>18.93</v>
      </c>
      <c r="I81" s="26"/>
      <c r="J81" s="41">
        <f>Source!AU41</f>
        <v>71</v>
      </c>
      <c r="K81" s="38">
        <f>SUM(V75:V82)</f>
        <v>19.05</v>
      </c>
      <c r="L81" s="37"/>
    </row>
    <row r="82" spans="1:26" x14ac:dyDescent="0.25">
      <c r="A82" s="42"/>
      <c r="B82" s="43"/>
      <c r="C82" s="43" t="s">
        <v>404</v>
      </c>
      <c r="D82" s="44" t="s">
        <v>405</v>
      </c>
      <c r="E82" s="45">
        <f>Source!AQ41</f>
        <v>5.01</v>
      </c>
      <c r="F82" s="46"/>
      <c r="G82" s="48" t="str">
        <f>Source!DI41</f>
        <v>)*1,15</v>
      </c>
      <c r="H82" s="46"/>
      <c r="I82" s="48"/>
      <c r="J82" s="48"/>
      <c r="K82" s="46"/>
      <c r="L82" s="46">
        <f>Source!U41</f>
        <v>2.3045999999999998</v>
      </c>
    </row>
    <row r="83" spans="1:26" x14ac:dyDescent="0.25">
      <c r="A83" s="39"/>
      <c r="B83" s="39"/>
      <c r="C83" s="39"/>
      <c r="D83" s="39"/>
      <c r="E83" s="39"/>
      <c r="F83" s="39"/>
      <c r="G83" s="81">
        <f>H77+H78+H79+H80+H81</f>
        <v>104.83000000000001</v>
      </c>
      <c r="H83" s="81"/>
      <c r="I83" s="39"/>
      <c r="J83" s="81">
        <f>K77+K78+K79+K80+K81</f>
        <v>105.05</v>
      </c>
      <c r="K83" s="81"/>
      <c r="L83" s="49">
        <f>Source!U41</f>
        <v>2.3045999999999998</v>
      </c>
      <c r="O83" s="20">
        <f>G83</f>
        <v>104.83000000000001</v>
      </c>
      <c r="P83" s="20">
        <f>J83</f>
        <v>105.05</v>
      </c>
      <c r="Q83" s="20">
        <f>L83</f>
        <v>2.3045999999999998</v>
      </c>
      <c r="W83">
        <f>IF(Source!BI41&lt;=1,H77+H78+H79+H80+H81, 0)</f>
        <v>104.83000000000001</v>
      </c>
      <c r="X83">
        <f>IF(Source!BI41=2,H77+H78+H79+H80+H81, 0)</f>
        <v>0</v>
      </c>
      <c r="Y83">
        <f>IF(Source!BI41=3,H77+H78+H79+H80+H81, 0)</f>
        <v>0</v>
      </c>
      <c r="Z83">
        <f>IF(Source!BI41=4,H77+H78+H79+H80+H81, 0)</f>
        <v>0</v>
      </c>
    </row>
    <row r="84" spans="1:26" ht="39.6" x14ac:dyDescent="0.25">
      <c r="A84" s="34" t="str">
        <f>Source!E42</f>
        <v>19</v>
      </c>
      <c r="B84" s="35" t="s">
        <v>412</v>
      </c>
      <c r="C84" s="35" t="str">
        <f>Source!G42</f>
        <v>Огрунтовка металлических поверхностей за один раз грунтовкой ГФ-021</v>
      </c>
      <c r="D84" s="36" t="str">
        <f>Source!H42</f>
        <v>100 м2</v>
      </c>
      <c r="E84" s="37">
        <f>Source!I42</f>
        <v>0.12</v>
      </c>
      <c r="F84" s="38">
        <f>Source!AL42+Source!AM42+Source!AO42</f>
        <v>268.49</v>
      </c>
      <c r="G84" s="26"/>
      <c r="H84" s="38"/>
      <c r="I84" s="26" t="str">
        <f>Source!BO42</f>
        <v/>
      </c>
      <c r="J84" s="26"/>
      <c r="K84" s="38"/>
      <c r="L84" s="37"/>
      <c r="S84">
        <f>ROUND((Source!FX42/100)*((ROUND(Source!AF42*Source!I42, 2)+ROUND(Source!AE42*Source!I42, 2))), 2)</f>
        <v>6.69</v>
      </c>
      <c r="T84">
        <f>Source!X42</f>
        <v>6.73</v>
      </c>
      <c r="U84">
        <f>ROUND((Source!FY42/100)*((ROUND(Source!AF42*Source!I42, 2)+ROUND(Source!AE42*Source!I42, 2))), 2)</f>
        <v>4.66</v>
      </c>
      <c r="V84">
        <f>Source!Y42</f>
        <v>4.7</v>
      </c>
    </row>
    <row r="85" spans="1:26" x14ac:dyDescent="0.25">
      <c r="A85" s="39"/>
      <c r="B85" s="39"/>
      <c r="C85" s="19" t="str">
        <f>"Объем: "&amp;Source!I42&amp;"=12/"&amp;"100"</f>
        <v>Объем: 0,12=12/100</v>
      </c>
      <c r="D85" s="39"/>
      <c r="E85" s="39"/>
      <c r="F85" s="39"/>
      <c r="G85" s="39"/>
      <c r="H85" s="39"/>
      <c r="I85" s="39"/>
      <c r="J85" s="39"/>
      <c r="K85" s="39"/>
      <c r="L85" s="39"/>
    </row>
    <row r="86" spans="1:26" x14ac:dyDescent="0.25">
      <c r="A86" s="34"/>
      <c r="B86" s="35"/>
      <c r="C86" s="35" t="s">
        <v>398</v>
      </c>
      <c r="D86" s="36"/>
      <c r="E86" s="37"/>
      <c r="F86" s="38">
        <f>Source!AO42</f>
        <v>56.55</v>
      </c>
      <c r="G86" s="26" t="str">
        <f>Source!DG42</f>
        <v>)*1,15</v>
      </c>
      <c r="H86" s="38">
        <f>ROUND(Source!AF42*Source!I42, 2)</f>
        <v>7.8</v>
      </c>
      <c r="I86" s="26"/>
      <c r="J86" s="26">
        <f>IF(Source!BA42&lt;&gt; 0, Source!BA42, 1)</f>
        <v>1</v>
      </c>
      <c r="K86" s="38">
        <f>Source!S42</f>
        <v>7.8</v>
      </c>
      <c r="L86" s="37"/>
      <c r="R86">
        <f>H86</f>
        <v>7.8</v>
      </c>
    </row>
    <row r="87" spans="1:26" x14ac:dyDescent="0.25">
      <c r="A87" s="34"/>
      <c r="B87" s="35"/>
      <c r="C87" s="35" t="s">
        <v>149</v>
      </c>
      <c r="D87" s="36"/>
      <c r="E87" s="37"/>
      <c r="F87" s="38">
        <f>Source!AM42</f>
        <v>9.2200000000000006</v>
      </c>
      <c r="G87" s="26" t="str">
        <f>Source!DE42</f>
        <v>)*1,25</v>
      </c>
      <c r="H87" s="38">
        <f>ROUND(Source!AD42*Source!I42, 2)</f>
        <v>1.38</v>
      </c>
      <c r="I87" s="26"/>
      <c r="J87" s="26">
        <f>IF(Source!BB42&lt;&gt; 0, Source!BB42, 1)</f>
        <v>1</v>
      </c>
      <c r="K87" s="38">
        <f>Source!Q42</f>
        <v>1.38</v>
      </c>
      <c r="L87" s="37"/>
    </row>
    <row r="88" spans="1:26" x14ac:dyDescent="0.25">
      <c r="A88" s="34"/>
      <c r="B88" s="35"/>
      <c r="C88" s="35" t="s">
        <v>399</v>
      </c>
      <c r="D88" s="36"/>
      <c r="E88" s="37"/>
      <c r="F88" s="38">
        <f>Source!AN42</f>
        <v>0.22</v>
      </c>
      <c r="G88" s="26" t="str">
        <f>Source!DF42</f>
        <v>)*1,25</v>
      </c>
      <c r="H88" s="40">
        <f>ROUND(Source!AE42*Source!I42, 2)</f>
        <v>0.03</v>
      </c>
      <c r="I88" s="26"/>
      <c r="J88" s="26">
        <f>IF(Source!BS42&lt;&gt; 0, Source!BS42, 1)</f>
        <v>1</v>
      </c>
      <c r="K88" s="40">
        <f>Source!R42</f>
        <v>0.03</v>
      </c>
      <c r="L88" s="37"/>
      <c r="R88">
        <f>H88</f>
        <v>0.03</v>
      </c>
    </row>
    <row r="89" spans="1:26" x14ac:dyDescent="0.25">
      <c r="A89" s="34"/>
      <c r="B89" s="35"/>
      <c r="C89" s="35" t="s">
        <v>400</v>
      </c>
      <c r="D89" s="36"/>
      <c r="E89" s="37"/>
      <c r="F89" s="38">
        <f>Source!AL42</f>
        <v>202.72</v>
      </c>
      <c r="G89" s="26" t="str">
        <f>Source!DD42</f>
        <v/>
      </c>
      <c r="H89" s="38">
        <f>ROUND(Source!AC42*Source!I42, 2)</f>
        <v>24.33</v>
      </c>
      <c r="I89" s="26"/>
      <c r="J89" s="26">
        <f>IF(Source!BC42&lt;&gt; 0, Source!BC42, 1)</f>
        <v>1</v>
      </c>
      <c r="K89" s="38">
        <f>Source!P42</f>
        <v>24.33</v>
      </c>
      <c r="L89" s="37"/>
    </row>
    <row r="90" spans="1:26" x14ac:dyDescent="0.25">
      <c r="A90" s="34"/>
      <c r="B90" s="35"/>
      <c r="C90" s="35" t="s">
        <v>401</v>
      </c>
      <c r="D90" s="36" t="s">
        <v>402</v>
      </c>
      <c r="E90" s="37">
        <f>Source!BZ42</f>
        <v>95</v>
      </c>
      <c r="F90" s="82" t="str">
        <f>CONCATENATE(" )", Source!DL42, Source!FT42, "=", Source!FX42)</f>
        <v xml:space="preserve"> )*0,9=85,5</v>
      </c>
      <c r="G90" s="83"/>
      <c r="H90" s="38">
        <f>SUM(S84:S92)</f>
        <v>6.69</v>
      </c>
      <c r="I90" s="26"/>
      <c r="J90" s="41">
        <f>Source!AT42</f>
        <v>86</v>
      </c>
      <c r="K90" s="38">
        <f>SUM(T84:T92)</f>
        <v>6.73</v>
      </c>
      <c r="L90" s="37"/>
    </row>
    <row r="91" spans="1:26" x14ac:dyDescent="0.25">
      <c r="A91" s="34"/>
      <c r="B91" s="35"/>
      <c r="C91" s="35" t="s">
        <v>403</v>
      </c>
      <c r="D91" s="36" t="s">
        <v>402</v>
      </c>
      <c r="E91" s="37">
        <f>Source!CA42</f>
        <v>70</v>
      </c>
      <c r="F91" s="82" t="str">
        <f>CONCATENATE(" )", Source!DM42, Source!FU42, "=", Source!FY42)</f>
        <v xml:space="preserve"> )*0,85=59,5</v>
      </c>
      <c r="G91" s="83"/>
      <c r="H91" s="38">
        <f>SUM(U84:U92)</f>
        <v>4.66</v>
      </c>
      <c r="I91" s="26"/>
      <c r="J91" s="41">
        <f>Source!AU42</f>
        <v>60</v>
      </c>
      <c r="K91" s="38">
        <f>SUM(V84:V92)</f>
        <v>4.7</v>
      </c>
      <c r="L91" s="37"/>
    </row>
    <row r="92" spans="1:26" x14ac:dyDescent="0.25">
      <c r="A92" s="42"/>
      <c r="B92" s="43"/>
      <c r="C92" s="43" t="s">
        <v>404</v>
      </c>
      <c r="D92" s="44" t="s">
        <v>405</v>
      </c>
      <c r="E92" s="45">
        <f>Source!AQ42</f>
        <v>5.31</v>
      </c>
      <c r="F92" s="46"/>
      <c r="G92" s="48" t="str">
        <f>Source!DI42</f>
        <v>)*1,15</v>
      </c>
      <c r="H92" s="46"/>
      <c r="I92" s="48"/>
      <c r="J92" s="48"/>
      <c r="K92" s="46"/>
      <c r="L92" s="46">
        <f>Source!U42</f>
        <v>0.73277999999999976</v>
      </c>
    </row>
    <row r="93" spans="1:26" x14ac:dyDescent="0.25">
      <c r="A93" s="39"/>
      <c r="B93" s="39"/>
      <c r="C93" s="39"/>
      <c r="D93" s="39"/>
      <c r="E93" s="39"/>
      <c r="F93" s="39"/>
      <c r="G93" s="81">
        <f>H86+H87+H89+H90+H91</f>
        <v>44.86</v>
      </c>
      <c r="H93" s="81"/>
      <c r="I93" s="39"/>
      <c r="J93" s="81">
        <f>K86+K87+K89+K90+K91</f>
        <v>44.94</v>
      </c>
      <c r="K93" s="81"/>
      <c r="L93" s="49">
        <f>Source!U42</f>
        <v>0.73277999999999976</v>
      </c>
      <c r="O93" s="20">
        <f>G93</f>
        <v>44.86</v>
      </c>
      <c r="P93" s="20">
        <f>J93</f>
        <v>44.94</v>
      </c>
      <c r="Q93" s="20">
        <f>L93</f>
        <v>0.73277999999999976</v>
      </c>
      <c r="W93">
        <f>IF(Source!BI42&lt;=1,H86+H87+H89+H90+H91, 0)</f>
        <v>44.86</v>
      </c>
      <c r="X93">
        <f>IF(Source!BI42=2,H86+H87+H89+H90+H91, 0)</f>
        <v>0</v>
      </c>
      <c r="Y93">
        <f>IF(Source!BI42=3,H86+H87+H89+H90+H91, 0)</f>
        <v>0</v>
      </c>
      <c r="Z93">
        <f>IF(Source!BI42=4,H86+H87+H89+H90+H91, 0)</f>
        <v>0</v>
      </c>
    </row>
    <row r="94" spans="1:26" ht="39.6" x14ac:dyDescent="0.25">
      <c r="A94" s="34" t="str">
        <f>Source!E43</f>
        <v>20</v>
      </c>
      <c r="B94" s="35" t="s">
        <v>413</v>
      </c>
      <c r="C94" s="35" t="str">
        <f>Source!G43</f>
        <v>Окраска металлических огрунтованных поверхностей краской БТ-177 серебристой (за 2 раза)</v>
      </c>
      <c r="D94" s="36" t="str">
        <f>Source!H43</f>
        <v>100 м2</v>
      </c>
      <c r="E94" s="37">
        <f>Source!I43</f>
        <v>0.24</v>
      </c>
      <c r="F94" s="38">
        <f>Source!AL43+Source!AM43+Source!AO43</f>
        <v>238.68</v>
      </c>
      <c r="G94" s="26"/>
      <c r="H94" s="38"/>
      <c r="I94" s="26" t="str">
        <f>Source!BO43</f>
        <v/>
      </c>
      <c r="J94" s="26"/>
      <c r="K94" s="38"/>
      <c r="L94" s="37"/>
      <c r="S94">
        <f>ROUND((Source!FX43/100)*((ROUND(Source!AF43*Source!I43, 2)+ROUND(Source!AE43*Source!I43, 2))), 2)</f>
        <v>6.25</v>
      </c>
      <c r="T94">
        <f>Source!X43</f>
        <v>6.29</v>
      </c>
      <c r="U94">
        <f>ROUND((Source!FY43/100)*((ROUND(Source!AF43*Source!I43, 2)+ROUND(Source!AE43*Source!I43, 2))), 2)</f>
        <v>4.3499999999999996</v>
      </c>
      <c r="V94">
        <f>Source!Y43</f>
        <v>4.3899999999999997</v>
      </c>
    </row>
    <row r="95" spans="1:26" x14ac:dyDescent="0.25">
      <c r="A95" s="39"/>
      <c r="B95" s="39"/>
      <c r="C95" s="19" t="str">
        <f>"Объем: "&amp;Source!I43&amp;"=(12*"&amp;"2)/"&amp;"100"</f>
        <v>Объем: 0,24=(12*2)/100</v>
      </c>
      <c r="D95" s="39"/>
      <c r="E95" s="39"/>
      <c r="F95" s="39"/>
      <c r="G95" s="39"/>
      <c r="H95" s="39"/>
      <c r="I95" s="39"/>
      <c r="J95" s="39"/>
      <c r="K95" s="39"/>
      <c r="L95" s="39"/>
    </row>
    <row r="96" spans="1:26" x14ac:dyDescent="0.25">
      <c r="A96" s="34"/>
      <c r="B96" s="35"/>
      <c r="C96" s="35" t="s">
        <v>398</v>
      </c>
      <c r="D96" s="36"/>
      <c r="E96" s="37"/>
      <c r="F96" s="38">
        <f>Source!AO43</f>
        <v>26.12</v>
      </c>
      <c r="G96" s="26" t="str">
        <f>Source!DG43</f>
        <v>)*1,15</v>
      </c>
      <c r="H96" s="38">
        <f>ROUND(Source!AF43*Source!I43, 2)</f>
        <v>7.21</v>
      </c>
      <c r="I96" s="26"/>
      <c r="J96" s="26">
        <f>IF(Source!BA43&lt;&gt; 0, Source!BA43, 1)</f>
        <v>1</v>
      </c>
      <c r="K96" s="38">
        <f>Source!S43</f>
        <v>7.21</v>
      </c>
      <c r="L96" s="37"/>
      <c r="R96">
        <f>H96</f>
        <v>7.21</v>
      </c>
    </row>
    <row r="97" spans="1:26" x14ac:dyDescent="0.25">
      <c r="A97" s="34"/>
      <c r="B97" s="35"/>
      <c r="C97" s="35" t="s">
        <v>149</v>
      </c>
      <c r="D97" s="36"/>
      <c r="E97" s="37"/>
      <c r="F97" s="38">
        <f>Source!AM43</f>
        <v>11.78</v>
      </c>
      <c r="G97" s="26" t="str">
        <f>Source!DE43</f>
        <v>)*1,25</v>
      </c>
      <c r="H97" s="38">
        <f>ROUND(Source!AD43*Source!I43, 2)</f>
        <v>3.53</v>
      </c>
      <c r="I97" s="26"/>
      <c r="J97" s="26">
        <f>IF(Source!BB43&lt;&gt; 0, Source!BB43, 1)</f>
        <v>1</v>
      </c>
      <c r="K97" s="38">
        <f>Source!Q43</f>
        <v>3.53</v>
      </c>
      <c r="L97" s="37"/>
    </row>
    <row r="98" spans="1:26" x14ac:dyDescent="0.25">
      <c r="A98" s="34"/>
      <c r="B98" s="35"/>
      <c r="C98" s="35" t="s">
        <v>399</v>
      </c>
      <c r="D98" s="36"/>
      <c r="E98" s="37"/>
      <c r="F98" s="38">
        <f>Source!AN43</f>
        <v>0.33</v>
      </c>
      <c r="G98" s="26" t="str">
        <f>Source!DF43</f>
        <v>)*1,25</v>
      </c>
      <c r="H98" s="40">
        <f>ROUND(Source!AE43*Source!I43, 2)</f>
        <v>0.1</v>
      </c>
      <c r="I98" s="26"/>
      <c r="J98" s="26">
        <f>IF(Source!BS43&lt;&gt; 0, Source!BS43, 1)</f>
        <v>1</v>
      </c>
      <c r="K98" s="40">
        <f>Source!R43</f>
        <v>0.1</v>
      </c>
      <c r="L98" s="37"/>
      <c r="R98">
        <f>H98</f>
        <v>0.1</v>
      </c>
    </row>
    <row r="99" spans="1:26" x14ac:dyDescent="0.25">
      <c r="A99" s="34"/>
      <c r="B99" s="35"/>
      <c r="C99" s="35" t="s">
        <v>400</v>
      </c>
      <c r="D99" s="36"/>
      <c r="E99" s="37"/>
      <c r="F99" s="38">
        <f>Source!AL43</f>
        <v>200.78</v>
      </c>
      <c r="G99" s="26" t="str">
        <f>Source!DD43</f>
        <v/>
      </c>
      <c r="H99" s="38">
        <f>ROUND(Source!AC43*Source!I43, 2)</f>
        <v>48.19</v>
      </c>
      <c r="I99" s="26"/>
      <c r="J99" s="26">
        <f>IF(Source!BC43&lt;&gt; 0, Source!BC43, 1)</f>
        <v>1</v>
      </c>
      <c r="K99" s="38">
        <f>Source!P43</f>
        <v>48.19</v>
      </c>
      <c r="L99" s="37"/>
    </row>
    <row r="100" spans="1:26" x14ac:dyDescent="0.25">
      <c r="A100" s="34"/>
      <c r="B100" s="35"/>
      <c r="C100" s="35" t="s">
        <v>401</v>
      </c>
      <c r="D100" s="36" t="s">
        <v>402</v>
      </c>
      <c r="E100" s="37">
        <f>Source!BZ43</f>
        <v>95</v>
      </c>
      <c r="F100" s="82" t="str">
        <f>CONCATENATE(" )", Source!DL43, Source!FT43, "=", Source!FX43)</f>
        <v xml:space="preserve"> )*0,9=85,5</v>
      </c>
      <c r="G100" s="83"/>
      <c r="H100" s="38">
        <f>SUM(S94:S102)</f>
        <v>6.25</v>
      </c>
      <c r="I100" s="26"/>
      <c r="J100" s="41">
        <f>Source!AT43</f>
        <v>86</v>
      </c>
      <c r="K100" s="38">
        <f>SUM(T94:T102)</f>
        <v>6.29</v>
      </c>
      <c r="L100" s="37"/>
    </row>
    <row r="101" spans="1:26" x14ac:dyDescent="0.25">
      <c r="A101" s="34"/>
      <c r="B101" s="35"/>
      <c r="C101" s="35" t="s">
        <v>403</v>
      </c>
      <c r="D101" s="36" t="s">
        <v>402</v>
      </c>
      <c r="E101" s="37">
        <f>Source!CA43</f>
        <v>70</v>
      </c>
      <c r="F101" s="82" t="str">
        <f>CONCATENATE(" )", Source!DM43, Source!FU43, "=", Source!FY43)</f>
        <v xml:space="preserve"> )*0,85=59,5</v>
      </c>
      <c r="G101" s="83"/>
      <c r="H101" s="38">
        <f>SUM(U94:U102)</f>
        <v>4.3499999999999996</v>
      </c>
      <c r="I101" s="26"/>
      <c r="J101" s="41">
        <f>Source!AU43</f>
        <v>60</v>
      </c>
      <c r="K101" s="38">
        <f>SUM(V94:V102)</f>
        <v>4.3899999999999997</v>
      </c>
      <c r="L101" s="37"/>
    </row>
    <row r="102" spans="1:26" x14ac:dyDescent="0.25">
      <c r="A102" s="42"/>
      <c r="B102" s="43"/>
      <c r="C102" s="43" t="s">
        <v>404</v>
      </c>
      <c r="D102" s="44" t="s">
        <v>405</v>
      </c>
      <c r="E102" s="45">
        <f>Source!AQ43</f>
        <v>2.88</v>
      </c>
      <c r="F102" s="46"/>
      <c r="G102" s="48" t="str">
        <f>Source!DI43</f>
        <v>)*1,15</v>
      </c>
      <c r="H102" s="46"/>
      <c r="I102" s="48"/>
      <c r="J102" s="48"/>
      <c r="K102" s="46"/>
      <c r="L102" s="46">
        <f>Source!U43</f>
        <v>0.79487999999999992</v>
      </c>
    </row>
    <row r="103" spans="1:26" x14ac:dyDescent="0.25">
      <c r="A103" s="39"/>
      <c r="B103" s="39"/>
      <c r="C103" s="39"/>
      <c r="D103" s="39"/>
      <c r="E103" s="39"/>
      <c r="F103" s="39"/>
      <c r="G103" s="81">
        <f>H96+H97+H99+H100+H101</f>
        <v>69.53</v>
      </c>
      <c r="H103" s="81"/>
      <c r="I103" s="39"/>
      <c r="J103" s="81">
        <f>K96+K97+K99+K100+K101</f>
        <v>69.61</v>
      </c>
      <c r="K103" s="81"/>
      <c r="L103" s="49">
        <f>Source!U43</f>
        <v>0.79487999999999992</v>
      </c>
      <c r="O103" s="20">
        <f>G103</f>
        <v>69.53</v>
      </c>
      <c r="P103" s="20">
        <f>J103</f>
        <v>69.61</v>
      </c>
      <c r="Q103" s="20">
        <f>L103</f>
        <v>0.79487999999999992</v>
      </c>
      <c r="W103">
        <f>IF(Source!BI43&lt;=1,H96+H97+H99+H100+H101, 0)</f>
        <v>69.53</v>
      </c>
      <c r="X103">
        <f>IF(Source!BI43=2,H96+H97+H99+H100+H101, 0)</f>
        <v>0</v>
      </c>
      <c r="Y103">
        <f>IF(Source!BI43=3,H96+H97+H99+H100+H101, 0)</f>
        <v>0</v>
      </c>
      <c r="Z103">
        <f>IF(Source!BI43=4,H96+H97+H99+H100+H101, 0)</f>
        <v>0</v>
      </c>
    </row>
    <row r="104" spans="1:26" ht="39.6" x14ac:dyDescent="0.25">
      <c r="A104" s="34" t="str">
        <f>Source!E44</f>
        <v>21</v>
      </c>
      <c r="B104" s="35" t="str">
        <f>Source!F44</f>
        <v>23.1.02.06-0039</v>
      </c>
      <c r="C104" s="35" t="str">
        <f>Source!G44</f>
        <v>Хомут металлический с шурупом и резиновым профилем для крепления трубопроводов диаметром 74-80 мм</v>
      </c>
      <c r="D104" s="36" t="str">
        <f>Source!H44</f>
        <v>10 шт.</v>
      </c>
      <c r="E104" s="37">
        <f>Source!I44</f>
        <v>1</v>
      </c>
      <c r="F104" s="38">
        <f>Source!AL44</f>
        <v>111</v>
      </c>
      <c r="G104" s="26" t="str">
        <f>Source!DD44</f>
        <v/>
      </c>
      <c r="H104" s="38">
        <f>ROUND(Source!AC44*Source!I44, 2)</f>
        <v>111</v>
      </c>
      <c r="I104" s="26" t="str">
        <f>Source!BO44</f>
        <v/>
      </c>
      <c r="J104" s="26">
        <f>IF(Source!BC44&lt;&gt; 0, Source!BC44, 1)</f>
        <v>1</v>
      </c>
      <c r="K104" s="38">
        <f>Source!P44</f>
        <v>111</v>
      </c>
      <c r="L104" s="37"/>
      <c r="S104">
        <f>ROUND((Source!FX44/100)*((ROUND(Source!AF44*Source!I44, 2)+ROUND(Source!AE44*Source!I44, 2))), 2)</f>
        <v>0</v>
      </c>
      <c r="T104">
        <f>Source!X44</f>
        <v>0</v>
      </c>
      <c r="U104">
        <f>ROUND((Source!FY44/100)*((ROUND(Source!AF44*Source!I44, 2)+ROUND(Source!AE44*Source!I44, 2))), 2)</f>
        <v>0</v>
      </c>
      <c r="V104">
        <f>Source!Y44</f>
        <v>0</v>
      </c>
    </row>
    <row r="105" spans="1:26" x14ac:dyDescent="0.25">
      <c r="A105" s="51"/>
      <c r="B105" s="51"/>
      <c r="C105" s="22" t="str">
        <f>"Объем: "&amp;Source!I44&amp;"=10/"&amp;"10"</f>
        <v>Объем: 1=10/10</v>
      </c>
      <c r="D105" s="51"/>
      <c r="E105" s="51"/>
      <c r="F105" s="51"/>
      <c r="G105" s="51"/>
      <c r="H105" s="51"/>
      <c r="I105" s="51"/>
      <c r="J105" s="51"/>
      <c r="K105" s="51"/>
      <c r="L105" s="51"/>
    </row>
    <row r="106" spans="1:26" x14ac:dyDescent="0.25">
      <c r="A106" s="39"/>
      <c r="B106" s="39"/>
      <c r="C106" s="39"/>
      <c r="D106" s="39"/>
      <c r="E106" s="39"/>
      <c r="F106" s="39"/>
      <c r="G106" s="81">
        <f>H104</f>
        <v>111</v>
      </c>
      <c r="H106" s="81"/>
      <c r="I106" s="39"/>
      <c r="J106" s="81">
        <f>K104</f>
        <v>111</v>
      </c>
      <c r="K106" s="81"/>
      <c r="L106" s="49">
        <f>Source!U44</f>
        <v>0</v>
      </c>
      <c r="O106" s="20">
        <f>G106</f>
        <v>111</v>
      </c>
      <c r="P106" s="20">
        <f>J106</f>
        <v>111</v>
      </c>
      <c r="Q106" s="20">
        <f>L106</f>
        <v>0</v>
      </c>
      <c r="W106">
        <f>IF(Source!BI44&lt;=1,H104, 0)</f>
        <v>111</v>
      </c>
      <c r="X106">
        <f>IF(Source!BI44=2,H104, 0)</f>
        <v>0</v>
      </c>
      <c r="Y106">
        <f>IF(Source!BI44=3,H104, 0)</f>
        <v>0</v>
      </c>
      <c r="Z106">
        <f>IF(Source!BI44=4,H104, 0)</f>
        <v>0</v>
      </c>
    </row>
    <row r="107" spans="1:26" ht="26.4" x14ac:dyDescent="0.25">
      <c r="A107" s="34" t="str">
        <f>Source!E45</f>
        <v>22</v>
      </c>
      <c r="B107" s="35" t="str">
        <f>Source!F45</f>
        <v>01.7.15.01-0036</v>
      </c>
      <c r="C107" s="35" t="str">
        <f>Source!G45</f>
        <v>Анкер забивной М8</v>
      </c>
      <c r="D107" s="36" t="str">
        <f>Source!H45</f>
        <v>100 шт.</v>
      </c>
      <c r="E107" s="37">
        <f>Source!I45</f>
        <v>0.1</v>
      </c>
      <c r="F107" s="38">
        <f>Source!AL45</f>
        <v>63</v>
      </c>
      <c r="G107" s="26" t="str">
        <f>Source!DD45</f>
        <v/>
      </c>
      <c r="H107" s="38">
        <f>ROUND(Source!AC45*Source!I45, 2)</f>
        <v>6.3</v>
      </c>
      <c r="I107" s="26" t="str">
        <f>Source!BO45</f>
        <v/>
      </c>
      <c r="J107" s="26">
        <f>IF(Source!BC45&lt;&gt; 0, Source!BC45, 1)</f>
        <v>1</v>
      </c>
      <c r="K107" s="38">
        <f>Source!P45</f>
        <v>6.3</v>
      </c>
      <c r="L107" s="37"/>
      <c r="S107">
        <f>ROUND((Source!FX45/100)*((ROUND(Source!AF45*Source!I45, 2)+ROUND(Source!AE45*Source!I45, 2))), 2)</f>
        <v>0</v>
      </c>
      <c r="T107">
        <f>Source!X45</f>
        <v>0</v>
      </c>
      <c r="U107">
        <f>ROUND((Source!FY45/100)*((ROUND(Source!AF45*Source!I45, 2)+ROUND(Source!AE45*Source!I45, 2))), 2)</f>
        <v>0</v>
      </c>
      <c r="V107">
        <f>Source!Y45</f>
        <v>0</v>
      </c>
    </row>
    <row r="108" spans="1:26" x14ac:dyDescent="0.25">
      <c r="A108" s="51"/>
      <c r="B108" s="51"/>
      <c r="C108" s="22" t="str">
        <f>"Объем: "&amp;Source!I45&amp;"=10/"&amp;"100"</f>
        <v>Объем: 0,1=10/100</v>
      </c>
      <c r="D108" s="51"/>
      <c r="E108" s="51"/>
      <c r="F108" s="51"/>
      <c r="G108" s="51"/>
      <c r="H108" s="51"/>
      <c r="I108" s="51"/>
      <c r="J108" s="51"/>
      <c r="K108" s="51"/>
      <c r="L108" s="51"/>
    </row>
    <row r="109" spans="1:26" x14ac:dyDescent="0.25">
      <c r="A109" s="39"/>
      <c r="B109" s="39"/>
      <c r="C109" s="39"/>
      <c r="D109" s="39"/>
      <c r="E109" s="39"/>
      <c r="F109" s="39"/>
      <c r="G109" s="81">
        <f>H107</f>
        <v>6.3</v>
      </c>
      <c r="H109" s="81"/>
      <c r="I109" s="39"/>
      <c r="J109" s="81">
        <f>K107</f>
        <v>6.3</v>
      </c>
      <c r="K109" s="81"/>
      <c r="L109" s="49">
        <f>Source!U45</f>
        <v>0</v>
      </c>
      <c r="O109" s="20">
        <f>G109</f>
        <v>6.3</v>
      </c>
      <c r="P109" s="20">
        <f>J109</f>
        <v>6.3</v>
      </c>
      <c r="Q109" s="20">
        <f>L109</f>
        <v>0</v>
      </c>
      <c r="W109">
        <f>IF(Source!BI45&lt;=1,H107, 0)</f>
        <v>6.3</v>
      </c>
      <c r="X109">
        <f>IF(Source!BI45=2,H107, 0)</f>
        <v>0</v>
      </c>
      <c r="Y109">
        <f>IF(Source!BI45=3,H107, 0)</f>
        <v>0</v>
      </c>
      <c r="Z109">
        <f>IF(Source!BI45=4,H107, 0)</f>
        <v>0</v>
      </c>
    </row>
    <row r="110" spans="1:26" ht="39.6" x14ac:dyDescent="0.25">
      <c r="A110" s="42" t="str">
        <f>Source!E46</f>
        <v>23</v>
      </c>
      <c r="B110" s="43" t="str">
        <f>Source!F46</f>
        <v>цена поставщика</v>
      </c>
      <c r="C110" s="43" t="s">
        <v>414</v>
      </c>
      <c r="D110" s="44" t="str">
        <f>Source!H46</f>
        <v>ШТ</v>
      </c>
      <c r="E110" s="45">
        <f>Source!I46</f>
        <v>4</v>
      </c>
      <c r="F110" s="46">
        <f>Source!AL46</f>
        <v>55.12</v>
      </c>
      <c r="G110" s="48" t="str">
        <f>Source!DD46</f>
        <v/>
      </c>
      <c r="H110" s="46">
        <f>ROUND(Source!AC46*Source!I46, 2)</f>
        <v>220.48</v>
      </c>
      <c r="I110" s="48" t="str">
        <f>Source!BO46</f>
        <v/>
      </c>
      <c r="J110" s="48">
        <f>IF(Source!BC46&lt;&gt; 0, Source!BC46, 1)</f>
        <v>1</v>
      </c>
      <c r="K110" s="46">
        <f>Source!P46</f>
        <v>220.48</v>
      </c>
      <c r="L110" s="45"/>
      <c r="S110">
        <f>ROUND((Source!FX46/100)*((ROUND(Source!AF46*Source!I46, 2)+ROUND(Source!AE46*Source!I46, 2))), 2)</f>
        <v>0</v>
      </c>
      <c r="T110">
        <f>Source!X46</f>
        <v>0</v>
      </c>
      <c r="U110">
        <f>ROUND((Source!FY46/100)*((ROUND(Source!AF46*Source!I46, 2)+ROUND(Source!AE46*Source!I46, 2))), 2)</f>
        <v>0</v>
      </c>
      <c r="V110">
        <f>Source!Y46</f>
        <v>0</v>
      </c>
    </row>
    <row r="111" spans="1:26" x14ac:dyDescent="0.25">
      <c r="A111" s="39"/>
      <c r="B111" s="39"/>
      <c r="C111" s="39"/>
      <c r="D111" s="39"/>
      <c r="E111" s="39"/>
      <c r="F111" s="39"/>
      <c r="G111" s="81">
        <f>H110</f>
        <v>220.48</v>
      </c>
      <c r="H111" s="81"/>
      <c r="I111" s="39"/>
      <c r="J111" s="81">
        <f>K110</f>
        <v>220.48</v>
      </c>
      <c r="K111" s="81"/>
      <c r="L111" s="49">
        <f>Source!U46</f>
        <v>0</v>
      </c>
      <c r="O111" s="20">
        <f>G111</f>
        <v>220.48</v>
      </c>
      <c r="P111" s="20">
        <f>J111</f>
        <v>220.48</v>
      </c>
      <c r="Q111" s="20">
        <f>L111</f>
        <v>0</v>
      </c>
      <c r="W111">
        <f>IF(Source!BI46&lt;=1,H110, 0)</f>
        <v>220.48</v>
      </c>
      <c r="X111">
        <f>IF(Source!BI46=2,H110, 0)</f>
        <v>0</v>
      </c>
      <c r="Y111">
        <f>IF(Source!BI46=3,H110, 0)</f>
        <v>0</v>
      </c>
      <c r="Z111">
        <f>IF(Source!BI46=4,H110, 0)</f>
        <v>0</v>
      </c>
    </row>
    <row r="112" spans="1:26" x14ac:dyDescent="0.25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</row>
    <row r="113" spans="1:12" x14ac:dyDescent="0.25">
      <c r="A113" s="89" t="str">
        <f>CONCATENATE("Итого по локальной смете: ",IF(Source!G48&lt;&gt;"Новая локальная смета", Source!G48, ""))</f>
        <v xml:space="preserve">Итого по локальной смете: </v>
      </c>
      <c r="B113" s="89"/>
      <c r="C113" s="89"/>
      <c r="D113" s="89"/>
      <c r="E113" s="89"/>
      <c r="F113" s="89"/>
      <c r="G113" s="88">
        <f>SUM(O27:O112)</f>
        <v>7841.5499999999993</v>
      </c>
      <c r="H113" s="88"/>
      <c r="I113" s="52"/>
      <c r="J113" s="88">
        <f>SUM(P27:P112)</f>
        <v>7845.3899999999985</v>
      </c>
      <c r="K113" s="88"/>
      <c r="L113" s="49">
        <f>SUM(Q27:Q112)</f>
        <v>45.128759999999993</v>
      </c>
    </row>
    <row r="114" spans="1:12" x14ac:dyDescent="0.25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</row>
    <row r="115" spans="1:12" hidden="1" x14ac:dyDescent="0.25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</row>
    <row r="116" spans="1:12" x14ac:dyDescent="0.25">
      <c r="A116" s="39"/>
      <c r="B116" s="39"/>
      <c r="C116" s="79" t="str">
        <f>Source!H50</f>
        <v>Прямые затраты</v>
      </c>
      <c r="D116" s="79"/>
      <c r="E116" s="79"/>
      <c r="F116" s="79"/>
      <c r="G116" s="79"/>
      <c r="H116" s="79"/>
      <c r="I116" s="79"/>
      <c r="J116" s="80">
        <f>IF(Source!F50=0, "", Source!F50)</f>
        <v>6995.77</v>
      </c>
      <c r="K116" s="80"/>
      <c r="L116" s="39"/>
    </row>
    <row r="117" spans="1:12" x14ac:dyDescent="0.25">
      <c r="A117" s="39"/>
      <c r="B117" s="39"/>
      <c r="C117" s="79" t="str">
        <f>Source!H54</f>
        <v>Стоимость материалов (всего)</v>
      </c>
      <c r="D117" s="79"/>
      <c r="E117" s="79"/>
      <c r="F117" s="79"/>
      <c r="G117" s="79"/>
      <c r="H117" s="79"/>
      <c r="I117" s="79"/>
      <c r="J117" s="80">
        <f>IF(Source!F54=0, "", Source!F54)</f>
        <v>6449.58</v>
      </c>
      <c r="K117" s="80"/>
      <c r="L117" s="39"/>
    </row>
    <row r="118" spans="1:12" hidden="1" x14ac:dyDescent="0.25">
      <c r="A118" s="39"/>
      <c r="B118" s="39"/>
      <c r="C118" s="79" t="str">
        <f>Source!H57</f>
        <v>Стоимость оборудования (всего)</v>
      </c>
      <c r="D118" s="79"/>
      <c r="E118" s="79"/>
      <c r="F118" s="79"/>
      <c r="G118" s="79"/>
      <c r="H118" s="79"/>
      <c r="I118" s="79"/>
      <c r="J118" s="80" t="str">
        <f>IF(Source!F57=0, "", Source!F57)</f>
        <v/>
      </c>
      <c r="K118" s="80"/>
      <c r="L118" s="39"/>
    </row>
    <row r="119" spans="1:12" x14ac:dyDescent="0.25">
      <c r="A119" s="39"/>
      <c r="B119" s="39"/>
      <c r="C119" s="79" t="str">
        <f>Source!H60</f>
        <v>Эксплуатация машин</v>
      </c>
      <c r="D119" s="79"/>
      <c r="E119" s="79"/>
      <c r="F119" s="79"/>
      <c r="G119" s="79"/>
      <c r="H119" s="79"/>
      <c r="I119" s="79"/>
      <c r="J119" s="80">
        <f>IF(Source!F60=0, "", Source!F60)</f>
        <v>107.94</v>
      </c>
      <c r="K119" s="80"/>
      <c r="L119" s="39"/>
    </row>
    <row r="120" spans="1:12" x14ac:dyDescent="0.25">
      <c r="A120" s="39"/>
      <c r="B120" s="39"/>
      <c r="C120" s="79" t="str">
        <f>Source!H62</f>
        <v>ЗП машинистов</v>
      </c>
      <c r="D120" s="79"/>
      <c r="E120" s="79"/>
      <c r="F120" s="79"/>
      <c r="G120" s="79"/>
      <c r="H120" s="79"/>
      <c r="I120" s="79"/>
      <c r="J120" s="80">
        <f>IF(Source!F62=0, "", Source!F62)</f>
        <v>11.99</v>
      </c>
      <c r="K120" s="80"/>
      <c r="L120" s="39"/>
    </row>
    <row r="121" spans="1:12" x14ac:dyDescent="0.25">
      <c r="A121" s="39"/>
      <c r="B121" s="39"/>
      <c r="C121" s="79" t="str">
        <f>Source!H63</f>
        <v>Основная ЗП рабочих</v>
      </c>
      <c r="D121" s="79"/>
      <c r="E121" s="79"/>
      <c r="F121" s="79"/>
      <c r="G121" s="79"/>
      <c r="H121" s="79"/>
      <c r="I121" s="79"/>
      <c r="J121" s="80">
        <f>IF(Source!F63=0, "", Source!F63)</f>
        <v>438.25</v>
      </c>
      <c r="K121" s="80"/>
      <c r="L121" s="39"/>
    </row>
    <row r="122" spans="1:12" x14ac:dyDescent="0.25">
      <c r="A122" s="39"/>
      <c r="B122" s="39"/>
      <c r="C122" s="79" t="str">
        <f>Source!H65</f>
        <v>Строительные работы с НР и СП</v>
      </c>
      <c r="D122" s="79"/>
      <c r="E122" s="79"/>
      <c r="F122" s="79"/>
      <c r="G122" s="79"/>
      <c r="H122" s="79"/>
      <c r="I122" s="79"/>
      <c r="J122" s="80">
        <f>IF(Source!F65=0, "", Source!F65)</f>
        <v>7845.39</v>
      </c>
      <c r="K122" s="80"/>
      <c r="L122" s="39"/>
    </row>
    <row r="123" spans="1:12" hidden="1" x14ac:dyDescent="0.25">
      <c r="A123" s="39"/>
      <c r="B123" s="39"/>
      <c r="C123" s="79" t="str">
        <f>Source!H66</f>
        <v>Монтажные работы с НР и СП</v>
      </c>
      <c r="D123" s="79"/>
      <c r="E123" s="79"/>
      <c r="F123" s="79"/>
      <c r="G123" s="79"/>
      <c r="H123" s="79"/>
      <c r="I123" s="79"/>
      <c r="J123" s="80" t="str">
        <f>IF(Source!F66=0, "", Source!F66)</f>
        <v/>
      </c>
      <c r="K123" s="80"/>
      <c r="L123" s="39"/>
    </row>
    <row r="124" spans="1:12" hidden="1" x14ac:dyDescent="0.25">
      <c r="A124" s="39"/>
      <c r="B124" s="39"/>
      <c r="C124" s="79" t="str">
        <f>Source!H67</f>
        <v>Прочие работы с НР и СП</v>
      </c>
      <c r="D124" s="79"/>
      <c r="E124" s="79"/>
      <c r="F124" s="79"/>
      <c r="G124" s="79"/>
      <c r="H124" s="79"/>
      <c r="I124" s="79"/>
      <c r="J124" s="80" t="str">
        <f>IF(Source!F67=0, "", Source!F67)</f>
        <v/>
      </c>
      <c r="K124" s="80"/>
      <c r="L124" s="39"/>
    </row>
    <row r="125" spans="1:12" x14ac:dyDescent="0.25">
      <c r="A125" s="39"/>
      <c r="B125" s="39"/>
      <c r="C125" s="79" t="str">
        <f>Source!H70</f>
        <v>Трудозатраты строителей</v>
      </c>
      <c r="D125" s="79"/>
      <c r="E125" s="79"/>
      <c r="F125" s="79"/>
      <c r="G125" s="79"/>
      <c r="H125" s="79"/>
      <c r="I125" s="79"/>
      <c r="J125" s="85">
        <f>IF(Source!F70=0, "", Source!F70)</f>
        <v>45.128759999999993</v>
      </c>
      <c r="K125" s="85"/>
      <c r="L125" s="39"/>
    </row>
    <row r="126" spans="1:12" x14ac:dyDescent="0.25">
      <c r="A126" s="39"/>
      <c r="B126" s="39"/>
      <c r="C126" s="79" t="str">
        <f>Source!H71</f>
        <v>Трудозатраты машинистов</v>
      </c>
      <c r="D126" s="79"/>
      <c r="E126" s="79"/>
      <c r="F126" s="79"/>
      <c r="G126" s="79"/>
      <c r="H126" s="79"/>
      <c r="I126" s="79"/>
      <c r="J126" s="85">
        <f>IF(Source!F71=0, "", Source!F71)</f>
        <v>0.9920000000000001</v>
      </c>
      <c r="K126" s="85"/>
      <c r="L126" s="39"/>
    </row>
    <row r="127" spans="1:12" x14ac:dyDescent="0.25">
      <c r="A127" s="39"/>
      <c r="B127" s="39"/>
      <c r="C127" s="79" t="str">
        <f>Source!H73</f>
        <v>Накладные расходы</v>
      </c>
      <c r="D127" s="79"/>
      <c r="E127" s="79"/>
      <c r="F127" s="79"/>
      <c r="G127" s="79"/>
      <c r="H127" s="79"/>
      <c r="I127" s="79"/>
      <c r="J127" s="80">
        <f>IF(Source!F73=0, "", Source!F73)</f>
        <v>536.76</v>
      </c>
      <c r="K127" s="80"/>
      <c r="L127" s="39"/>
    </row>
    <row r="128" spans="1:12" x14ac:dyDescent="0.25">
      <c r="A128" s="39"/>
      <c r="B128" s="39"/>
      <c r="C128" s="79" t="str">
        <f>Source!H74</f>
        <v>Сметная прибыль</v>
      </c>
      <c r="D128" s="79"/>
      <c r="E128" s="79"/>
      <c r="F128" s="79"/>
      <c r="G128" s="79"/>
      <c r="H128" s="79"/>
      <c r="I128" s="79"/>
      <c r="J128" s="80">
        <f>IF(Source!F74=0, "", Source!F74)</f>
        <v>312.86</v>
      </c>
      <c r="K128" s="80"/>
      <c r="L128" s="39"/>
    </row>
    <row r="129" spans="1:12" x14ac:dyDescent="0.25">
      <c r="A129" s="39"/>
      <c r="B129" s="39"/>
      <c r="C129" s="79" t="str">
        <f>Source!H75</f>
        <v>Всего с НР и СП</v>
      </c>
      <c r="D129" s="79"/>
      <c r="E129" s="79"/>
      <c r="F129" s="79"/>
      <c r="G129" s="79"/>
      <c r="H129" s="79"/>
      <c r="I129" s="79"/>
      <c r="J129" s="80">
        <f>IF(Source!F75=0, "", Source!F75)</f>
        <v>7845.39</v>
      </c>
      <c r="K129" s="80"/>
      <c r="L129" s="39"/>
    </row>
    <row r="130" spans="1:12" x14ac:dyDescent="0.25">
      <c r="A130" s="39"/>
      <c r="B130" s="39"/>
      <c r="C130" s="41"/>
      <c r="D130" s="41"/>
      <c r="E130" s="41"/>
      <c r="F130" s="41"/>
      <c r="G130" s="41"/>
      <c r="H130" s="41"/>
      <c r="I130" s="41"/>
      <c r="J130" s="38"/>
      <c r="K130" s="38"/>
      <c r="L130" s="39"/>
    </row>
    <row r="131" spans="1:12" ht="29.4" customHeight="1" x14ac:dyDescent="0.25">
      <c r="A131" s="39"/>
      <c r="C131" s="69" t="s">
        <v>480</v>
      </c>
      <c r="D131" s="69"/>
      <c r="E131" s="69"/>
      <c r="F131" s="69"/>
      <c r="G131" s="69"/>
      <c r="H131" s="69"/>
      <c r="I131" s="69"/>
      <c r="J131" s="53"/>
      <c r="K131" s="54">
        <f>ROUND(J122*9.7,2)</f>
        <v>76100.28</v>
      </c>
      <c r="L131" s="39"/>
    </row>
    <row r="132" spans="1:12" ht="19.95" customHeight="1" x14ac:dyDescent="0.25">
      <c r="A132" s="39"/>
      <c r="C132" s="69" t="s">
        <v>470</v>
      </c>
      <c r="D132" s="69"/>
      <c r="E132" s="69"/>
      <c r="F132" s="69"/>
      <c r="G132" s="69"/>
      <c r="H132" s="69"/>
      <c r="I132" s="69"/>
      <c r="J132" s="53"/>
      <c r="K132" s="54">
        <f>ROUND(J117*9.7,2)</f>
        <v>62560.93</v>
      </c>
      <c r="L132" s="39"/>
    </row>
    <row r="133" spans="1:12" ht="34.200000000000003" customHeight="1" x14ac:dyDescent="0.25">
      <c r="A133" s="39"/>
      <c r="B133" s="113" t="s">
        <v>471</v>
      </c>
      <c r="C133" s="69" t="s">
        <v>474</v>
      </c>
      <c r="D133" s="69"/>
      <c r="E133" s="69"/>
      <c r="F133" s="69"/>
      <c r="G133" s="69"/>
      <c r="H133" s="69"/>
      <c r="I133" s="69"/>
      <c r="J133" s="53"/>
      <c r="K133" s="54">
        <f>ROUND((K131)*0.0144,2)</f>
        <v>1095.8399999999999</v>
      </c>
      <c r="L133" s="39"/>
    </row>
    <row r="134" spans="1:12" ht="19.95" customHeight="1" x14ac:dyDescent="0.25">
      <c r="A134" s="39"/>
      <c r="C134" s="69" t="s">
        <v>475</v>
      </c>
      <c r="D134" s="69"/>
      <c r="E134" s="69"/>
      <c r="F134" s="69"/>
      <c r="G134" s="69"/>
      <c r="H134" s="69"/>
      <c r="I134" s="69"/>
      <c r="J134" s="53"/>
      <c r="K134" s="54">
        <f>ROUND(K133+K131,2)</f>
        <v>77196.12</v>
      </c>
      <c r="L134" s="39"/>
    </row>
    <row r="135" spans="1:12" ht="46.2" customHeight="1" x14ac:dyDescent="0.25">
      <c r="A135" s="39"/>
      <c r="B135" s="113" t="s">
        <v>472</v>
      </c>
      <c r="C135" s="69" t="s">
        <v>476</v>
      </c>
      <c r="D135" s="69"/>
      <c r="E135" s="69"/>
      <c r="F135" s="69"/>
      <c r="G135" s="69"/>
      <c r="H135" s="69"/>
      <c r="I135" s="69"/>
      <c r="J135" s="53"/>
      <c r="K135" s="54">
        <f>ROUND(K134*0.02484,2)</f>
        <v>1917.55</v>
      </c>
      <c r="L135" s="39"/>
    </row>
    <row r="136" spans="1:12" ht="18" customHeight="1" x14ac:dyDescent="0.25">
      <c r="A136" s="39"/>
      <c r="C136" s="69" t="s">
        <v>473</v>
      </c>
      <c r="D136" s="69"/>
      <c r="E136" s="69"/>
      <c r="F136" s="69"/>
      <c r="G136" s="69"/>
      <c r="H136" s="69"/>
      <c r="I136" s="69"/>
      <c r="J136" s="53"/>
      <c r="K136" s="54">
        <f>ROUND(K135+K134,2)</f>
        <v>79113.67</v>
      </c>
      <c r="L136" s="39"/>
    </row>
    <row r="137" spans="1:12" ht="18" customHeight="1" x14ac:dyDescent="0.25">
      <c r="A137" s="39"/>
      <c r="C137" s="86" t="s">
        <v>199</v>
      </c>
      <c r="D137" s="86"/>
      <c r="E137" s="86"/>
      <c r="F137" s="86"/>
      <c r="G137" s="86"/>
      <c r="H137" s="86"/>
      <c r="I137" s="86"/>
      <c r="J137" s="53"/>
      <c r="K137" s="54">
        <f>ROUND(K136*0.02,2)</f>
        <v>1582.27</v>
      </c>
      <c r="L137" s="39"/>
    </row>
    <row r="138" spans="1:12" ht="18" customHeight="1" x14ac:dyDescent="0.25">
      <c r="A138" s="39"/>
      <c r="C138" s="69" t="s">
        <v>201</v>
      </c>
      <c r="D138" s="69"/>
      <c r="E138" s="69"/>
      <c r="F138" s="69"/>
      <c r="G138" s="69"/>
      <c r="H138" s="69"/>
      <c r="I138" s="69"/>
      <c r="J138" s="53"/>
      <c r="K138" s="54">
        <f>ROUND(K137+K136,2)</f>
        <v>80695.94</v>
      </c>
      <c r="L138" s="39"/>
    </row>
    <row r="139" spans="1:12" ht="18" customHeight="1" x14ac:dyDescent="0.25">
      <c r="A139" s="39"/>
      <c r="C139" s="69" t="s">
        <v>477</v>
      </c>
      <c r="D139" s="69"/>
      <c r="E139" s="69"/>
      <c r="F139" s="69"/>
      <c r="G139" s="69"/>
      <c r="H139" s="69"/>
      <c r="I139" s="69"/>
      <c r="J139" s="53"/>
      <c r="K139" s="54">
        <f>ROUND((K132)*0.2,2)</f>
        <v>12512.19</v>
      </c>
      <c r="L139" s="39"/>
    </row>
    <row r="140" spans="1:12" ht="18" customHeight="1" x14ac:dyDescent="0.25">
      <c r="A140" s="39"/>
      <c r="C140" s="87" t="s">
        <v>205</v>
      </c>
      <c r="D140" s="87"/>
      <c r="E140" s="87"/>
      <c r="F140" s="87"/>
      <c r="G140" s="87"/>
      <c r="H140" s="87"/>
      <c r="I140" s="87"/>
      <c r="J140" s="55"/>
      <c r="K140" s="56">
        <f>ROUND(K139+K138,2)</f>
        <v>93208.13</v>
      </c>
      <c r="L140" s="39"/>
    </row>
    <row r="141" spans="1:12" ht="1.2" customHeight="1" x14ac:dyDescent="0.25">
      <c r="A141" s="39"/>
      <c r="B141" s="39"/>
      <c r="C141" s="41"/>
      <c r="D141" s="41"/>
      <c r="E141" s="41"/>
      <c r="F141" s="41"/>
      <c r="G141" s="41"/>
      <c r="H141" s="41"/>
      <c r="I141" s="41"/>
      <c r="J141" s="38"/>
      <c r="K141" s="38"/>
      <c r="L141" s="39"/>
    </row>
    <row r="142" spans="1:12" ht="5.4" hidden="1" customHeight="1" x14ac:dyDescent="0.25">
      <c r="A142" s="39"/>
      <c r="B142" s="39"/>
      <c r="C142" s="41"/>
      <c r="D142" s="41"/>
      <c r="E142" s="41"/>
      <c r="F142" s="41"/>
      <c r="G142" s="41"/>
      <c r="H142" s="41"/>
      <c r="I142" s="41"/>
      <c r="J142" s="38"/>
      <c r="K142" s="38"/>
      <c r="L142" s="39"/>
    </row>
    <row r="143" spans="1:12" hidden="1" x14ac:dyDescent="0.25">
      <c r="A143" s="39"/>
      <c r="B143" s="39"/>
      <c r="C143" s="41"/>
      <c r="D143" s="41"/>
      <c r="E143" s="41"/>
      <c r="F143" s="41"/>
      <c r="G143" s="41"/>
      <c r="H143" s="41"/>
      <c r="I143" s="41"/>
      <c r="J143" s="38"/>
      <c r="K143" s="38"/>
      <c r="L143" s="39"/>
    </row>
    <row r="144" spans="1:12" hidden="1" x14ac:dyDescent="0.25">
      <c r="A144" s="39"/>
      <c r="B144" s="39"/>
      <c r="C144" s="41"/>
      <c r="D144" s="41"/>
      <c r="E144" s="41"/>
      <c r="F144" s="41"/>
      <c r="G144" s="41"/>
      <c r="H144" s="41"/>
      <c r="I144" s="41"/>
      <c r="J144" s="38"/>
      <c r="K144" s="38"/>
      <c r="L144" s="39"/>
    </row>
    <row r="145" spans="1:12" hidden="1" x14ac:dyDescent="0.25"/>
    <row r="147" spans="1:12" ht="13.8" x14ac:dyDescent="0.25">
      <c r="A147" s="23" t="s">
        <v>415</v>
      </c>
      <c r="B147" s="23"/>
      <c r="C147" s="24" t="s">
        <v>416</v>
      </c>
      <c r="D147" s="21" t="str">
        <f>IF(Source!AC12&lt;&gt;"", Source!AC12," ")</f>
        <v xml:space="preserve"> </v>
      </c>
      <c r="E147" s="21"/>
      <c r="F147" s="21"/>
      <c r="G147" s="21"/>
      <c r="H147" s="21"/>
      <c r="I147" s="11" t="str">
        <f>IF(Source!AB12&lt;&gt;"", Source!AB12," ")</f>
        <v xml:space="preserve"> </v>
      </c>
      <c r="J147" s="11"/>
      <c r="K147" s="11"/>
      <c r="L147" s="11"/>
    </row>
    <row r="148" spans="1:12" ht="13.8" x14ac:dyDescent="0.25">
      <c r="A148" s="11"/>
      <c r="B148" s="11"/>
      <c r="C148" s="24"/>
      <c r="D148" s="84" t="s">
        <v>417</v>
      </c>
      <c r="E148" s="84"/>
      <c r="F148" s="84"/>
      <c r="G148" s="84"/>
      <c r="H148" s="84"/>
      <c r="I148" s="11"/>
      <c r="J148" s="11"/>
      <c r="K148" s="11"/>
      <c r="L148" s="11"/>
    </row>
    <row r="149" spans="1:12" ht="13.8" x14ac:dyDescent="0.25">
      <c r="A149" s="11"/>
      <c r="B149" s="11"/>
      <c r="C149" s="24"/>
      <c r="D149" s="11"/>
      <c r="E149" s="11"/>
      <c r="F149" s="11"/>
      <c r="G149" s="11"/>
      <c r="H149" s="11"/>
      <c r="I149" s="11"/>
      <c r="J149" s="11"/>
      <c r="K149" s="11"/>
      <c r="L149" s="11"/>
    </row>
    <row r="150" spans="1:12" ht="13.8" x14ac:dyDescent="0.25">
      <c r="A150" s="23" t="s">
        <v>415</v>
      </c>
      <c r="B150" s="23"/>
      <c r="C150" s="24" t="s">
        <v>418</v>
      </c>
      <c r="D150" s="21" t="str">
        <f>IF(Source!AE12&lt;&gt;"", Source!AE12," ")</f>
        <v xml:space="preserve"> </v>
      </c>
      <c r="E150" s="21"/>
      <c r="F150" s="21"/>
      <c r="G150" s="21"/>
      <c r="H150" s="21"/>
      <c r="I150" s="11" t="str">
        <f>IF(Source!AD12&lt;&gt;"", Source!AD12," ")</f>
        <v xml:space="preserve"> </v>
      </c>
      <c r="J150" s="11"/>
      <c r="K150" s="11"/>
      <c r="L150" s="11"/>
    </row>
    <row r="151" spans="1:12" ht="13.8" x14ac:dyDescent="0.25">
      <c r="A151" s="11"/>
      <c r="B151" s="11"/>
      <c r="C151" s="11"/>
      <c r="D151" s="84" t="s">
        <v>417</v>
      </c>
      <c r="E151" s="84"/>
      <c r="F151" s="84"/>
      <c r="G151" s="84"/>
      <c r="H151" s="84"/>
      <c r="I151" s="11"/>
      <c r="J151" s="11"/>
      <c r="K151" s="11"/>
      <c r="L151" s="11"/>
    </row>
  </sheetData>
  <mergeCells count="123">
    <mergeCell ref="AK57:AN57"/>
    <mergeCell ref="AK69:AN69"/>
    <mergeCell ref="G93:H93"/>
    <mergeCell ref="F91:G91"/>
    <mergeCell ref="F90:G90"/>
    <mergeCell ref="J83:K83"/>
    <mergeCell ref="G109:H109"/>
    <mergeCell ref="J106:K106"/>
    <mergeCell ref="G106:H106"/>
    <mergeCell ref="J103:K103"/>
    <mergeCell ref="G103:H103"/>
    <mergeCell ref="F101:G101"/>
    <mergeCell ref="J129:K129"/>
    <mergeCell ref="D148:H148"/>
    <mergeCell ref="C119:I119"/>
    <mergeCell ref="J119:K119"/>
    <mergeCell ref="C120:I120"/>
    <mergeCell ref="J120:K120"/>
    <mergeCell ref="C121:I121"/>
    <mergeCell ref="J121:K121"/>
    <mergeCell ref="J37:K37"/>
    <mergeCell ref="G37:H37"/>
    <mergeCell ref="G113:H113"/>
    <mergeCell ref="J113:K113"/>
    <mergeCell ref="A113:F113"/>
    <mergeCell ref="J111:K111"/>
    <mergeCell ref="G111:H111"/>
    <mergeCell ref="J109:K109"/>
    <mergeCell ref="J54:K54"/>
    <mergeCell ref="G54:H54"/>
    <mergeCell ref="F46:G46"/>
    <mergeCell ref="F45:G45"/>
    <mergeCell ref="J39:K39"/>
    <mergeCell ref="G39:H39"/>
    <mergeCell ref="F66:G66"/>
    <mergeCell ref="F65:G65"/>
    <mergeCell ref="D151:H151"/>
    <mergeCell ref="C125:I125"/>
    <mergeCell ref="J125:K125"/>
    <mergeCell ref="C126:I126"/>
    <mergeCell ref="J126:K126"/>
    <mergeCell ref="C127:I127"/>
    <mergeCell ref="J127:K127"/>
    <mergeCell ref="C122:I122"/>
    <mergeCell ref="J122:K122"/>
    <mergeCell ref="C123:I123"/>
    <mergeCell ref="J123:K123"/>
    <mergeCell ref="C124:I124"/>
    <mergeCell ref="J124:K124"/>
    <mergeCell ref="C133:I133"/>
    <mergeCell ref="C134:I134"/>
    <mergeCell ref="C135:I135"/>
    <mergeCell ref="C136:I136"/>
    <mergeCell ref="C137:I137"/>
    <mergeCell ref="C138:I138"/>
    <mergeCell ref="C139:I139"/>
    <mergeCell ref="C140:I140"/>
    <mergeCell ref="C128:I128"/>
    <mergeCell ref="J128:K128"/>
    <mergeCell ref="C129:I129"/>
    <mergeCell ref="A24:L24"/>
    <mergeCell ref="C116:I116"/>
    <mergeCell ref="J116:K116"/>
    <mergeCell ref="C117:I117"/>
    <mergeCell ref="J117:K117"/>
    <mergeCell ref="C118:I118"/>
    <mergeCell ref="J118:K118"/>
    <mergeCell ref="G83:H83"/>
    <mergeCell ref="F81:G81"/>
    <mergeCell ref="F80:G80"/>
    <mergeCell ref="J72:K72"/>
    <mergeCell ref="G72:H72"/>
    <mergeCell ref="J70:K70"/>
    <mergeCell ref="G70:H70"/>
    <mergeCell ref="F34:G34"/>
    <mergeCell ref="F33:G33"/>
    <mergeCell ref="J58:K58"/>
    <mergeCell ref="G58:H58"/>
    <mergeCell ref="J56:K56"/>
    <mergeCell ref="G56:H56"/>
    <mergeCell ref="J74:K74"/>
    <mergeCell ref="G74:H74"/>
    <mergeCell ref="F100:G100"/>
    <mergeCell ref="J93:K93"/>
    <mergeCell ref="G21:H21"/>
    <mergeCell ref="I21:J21"/>
    <mergeCell ref="K21:L21"/>
    <mergeCell ref="C22:F22"/>
    <mergeCell ref="G22:H22"/>
    <mergeCell ref="I22:J22"/>
    <mergeCell ref="K22:L22"/>
    <mergeCell ref="C19:F19"/>
    <mergeCell ref="G19:H19"/>
    <mergeCell ref="I19:J19"/>
    <mergeCell ref="K19:L19"/>
    <mergeCell ref="C20:F20"/>
    <mergeCell ref="G20:H20"/>
    <mergeCell ref="I20:J20"/>
    <mergeCell ref="K20:L20"/>
    <mergeCell ref="B2:K2"/>
    <mergeCell ref="B3:K3"/>
    <mergeCell ref="B5:K5"/>
    <mergeCell ref="B7:K7"/>
    <mergeCell ref="C131:I131"/>
    <mergeCell ref="C132:I132"/>
    <mergeCell ref="C17:F17"/>
    <mergeCell ref="G17:H17"/>
    <mergeCell ref="I17:J17"/>
    <mergeCell ref="K17:L17"/>
    <mergeCell ref="C18:F18"/>
    <mergeCell ref="G18:H18"/>
    <mergeCell ref="I18:J18"/>
    <mergeCell ref="K18:L18"/>
    <mergeCell ref="B9:K9"/>
    <mergeCell ref="B10:K10"/>
    <mergeCell ref="A12:L12"/>
    <mergeCell ref="G15:H15"/>
    <mergeCell ref="I15:J15"/>
    <mergeCell ref="C16:F16"/>
    <mergeCell ref="G16:H16"/>
    <mergeCell ref="I16:J16"/>
    <mergeCell ref="K16:L16"/>
    <mergeCell ref="C21:F21"/>
  </mergeCells>
  <pageMargins left="0.39370078740157483" right="0.39370078740157483" top="0.59055118110236227" bottom="0.59055118110236227" header="0.19685039370078741" footer="0.19685039370078741"/>
  <pageSetup paperSize="9" scale="61" fitToHeight="0" orientation="portrait" r:id="rId1"/>
  <headerFooter>
    <oddHeader>&amp;L&amp;8ФГУП ЦНРПМ  Доп. раб. место  MCCS-0015252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34" zoomScaleNormal="100" workbookViewId="0">
      <selection activeCell="B34" sqref="B34"/>
    </sheetView>
  </sheetViews>
  <sheetFormatPr defaultRowHeight="13.2" x14ac:dyDescent="0.25"/>
  <cols>
    <col min="1" max="1" width="6.77734375" customWidth="1"/>
    <col min="2" max="2" width="66.77734375" customWidth="1"/>
    <col min="3" max="3" width="12" customWidth="1"/>
    <col min="4" max="4" width="12.77734375" customWidth="1"/>
    <col min="5" max="5" width="15.77734375" hidden="1" customWidth="1"/>
  </cols>
  <sheetData>
    <row r="1" spans="1:5" x14ac:dyDescent="0.25">
      <c r="A1" s="8" t="str">
        <f>Source!B1</f>
        <v>Smeta.RU  (495) 974-1589</v>
      </c>
    </row>
    <row r="2" spans="1:5" ht="13.8" x14ac:dyDescent="0.25">
      <c r="A2" s="11"/>
      <c r="B2" s="11"/>
      <c r="C2" s="11"/>
      <c r="D2" s="11"/>
      <c r="E2" s="11"/>
    </row>
    <row r="3" spans="1:5" ht="15.6" x14ac:dyDescent="0.3">
      <c r="A3" s="90" t="str">
        <f>CONCATENATE("Ведомость объемов работ ", IF(Source!AN15&lt;&gt;"", Source!AN15," "))</f>
        <v xml:space="preserve">Ведомость объемов работ  </v>
      </c>
      <c r="B3" s="90"/>
      <c r="C3" s="90"/>
      <c r="D3" s="90"/>
      <c r="E3" s="11"/>
    </row>
    <row r="4" spans="1:5" ht="13.8" x14ac:dyDescent="0.25">
      <c r="A4" s="91"/>
      <c r="B4" s="91"/>
      <c r="C4" s="91"/>
      <c r="D4" s="91"/>
      <c r="E4" s="11"/>
    </row>
    <row r="5" spans="1:5" ht="13.8" x14ac:dyDescent="0.25">
      <c r="A5" s="11"/>
      <c r="B5" s="11"/>
      <c r="C5" s="11"/>
      <c r="D5" s="11"/>
      <c r="E5" s="11"/>
    </row>
    <row r="6" spans="1:5" ht="27.6" x14ac:dyDescent="0.25">
      <c r="A6" s="16" t="s">
        <v>384</v>
      </c>
      <c r="B6" s="16" t="s">
        <v>386</v>
      </c>
      <c r="C6" s="16" t="s">
        <v>419</v>
      </c>
      <c r="D6" s="16" t="s">
        <v>420</v>
      </c>
      <c r="E6" s="27" t="s">
        <v>421</v>
      </c>
    </row>
    <row r="7" spans="1:5" ht="13.8" x14ac:dyDescent="0.25">
      <c r="A7" s="29">
        <v>1</v>
      </c>
      <c r="B7" s="29">
        <v>2</v>
      </c>
      <c r="C7" s="29">
        <v>3</v>
      </c>
      <c r="D7" s="29">
        <v>4</v>
      </c>
      <c r="E7" s="28">
        <v>5</v>
      </c>
    </row>
    <row r="8" spans="1:5" ht="26.4" x14ac:dyDescent="0.25">
      <c r="A8" s="57" t="str">
        <f>Source!E24</f>
        <v>1</v>
      </c>
      <c r="B8" s="58" t="str">
        <f>Source!G24</f>
        <v>Установка столов, шкафов под мойки, холодильных шкафов и др. (Установка пожарных шкафов)</v>
      </c>
      <c r="C8" s="59" t="str">
        <f>Source!H24</f>
        <v>100 ШТ</v>
      </c>
      <c r="D8" s="60">
        <f>Source!I24</f>
        <v>0.04</v>
      </c>
    </row>
    <row r="9" spans="1:5" x14ac:dyDescent="0.25">
      <c r="A9" s="57" t="str">
        <f>Source!E25</f>
        <v>2</v>
      </c>
      <c r="B9" s="58" t="str">
        <f>Source!G25</f>
        <v>Шкаф пожарный ШПК-310 навесной с окном</v>
      </c>
      <c r="C9" s="59" t="str">
        <f>Source!H25</f>
        <v>шт.</v>
      </c>
      <c r="D9" s="60">
        <f>Source!I25</f>
        <v>4</v>
      </c>
    </row>
    <row r="10" spans="1:5" x14ac:dyDescent="0.25">
      <c r="A10" s="57" t="str">
        <f>Source!E26</f>
        <v>3</v>
      </c>
      <c r="B10" s="58" t="str">
        <f>Source!G26</f>
        <v>Огнетушитель углекислотный, переносной ОУ-3</v>
      </c>
      <c r="C10" s="59" t="str">
        <f>Source!H26</f>
        <v>ШТ</v>
      </c>
      <c r="D10" s="60">
        <f>Source!I26</f>
        <v>8</v>
      </c>
    </row>
    <row r="11" spans="1:5" x14ac:dyDescent="0.25">
      <c r="A11" s="57" t="str">
        <f>Source!E27</f>
        <v>4</v>
      </c>
      <c r="B11" s="58" t="str">
        <f>Source!G27</f>
        <v>Установка кранов пожарных диаметром 50 мм</v>
      </c>
      <c r="C11" s="59" t="str">
        <f>Source!H27</f>
        <v>ШТ</v>
      </c>
      <c r="D11" s="60">
        <f>Source!I27</f>
        <v>4</v>
      </c>
    </row>
    <row r="12" spans="1:5" ht="26.4" x14ac:dyDescent="0.25">
      <c r="A12" s="57" t="str">
        <f>Source!E28</f>
        <v>5</v>
      </c>
      <c r="B12" s="58" t="str">
        <f>Source!G28</f>
        <v>Вентили пожарные 50-10 для воды давлением 1 МПа (10 кгс/см2), диаметром 50 мм</v>
      </c>
      <c r="C12" s="59" t="str">
        <f>Source!H28</f>
        <v>шт.</v>
      </c>
      <c r="D12" s="60">
        <f>Source!I28</f>
        <v>-4</v>
      </c>
    </row>
    <row r="13" spans="1:5" x14ac:dyDescent="0.25">
      <c r="A13" s="57" t="str">
        <f>Source!E29</f>
        <v>6</v>
      </c>
      <c r="B13" s="58" t="str">
        <f>Source!G29</f>
        <v>Стволы пожарные ручные марки РС, диаметр 50 мм</v>
      </c>
      <c r="C13" s="59" t="str">
        <f>Source!H29</f>
        <v>шт.</v>
      </c>
      <c r="D13" s="60">
        <f>Source!I29</f>
        <v>-4</v>
      </c>
    </row>
    <row r="14" spans="1:5" ht="26.4" x14ac:dyDescent="0.25">
      <c r="A14" s="57" t="str">
        <f>Source!E30</f>
        <v>7</v>
      </c>
      <c r="B14" s="58" t="str">
        <f>Source!G30</f>
        <v>Головки для пожарных рукавов соединительные напорные, давлением 1,2 МПа (12 кгс/см2) рукавные, диаметром 50 мм</v>
      </c>
      <c r="C14" s="59" t="str">
        <f>Source!H30</f>
        <v>шт.</v>
      </c>
      <c r="D14" s="60">
        <f>Source!I30</f>
        <v>-12</v>
      </c>
    </row>
    <row r="15" spans="1:5" ht="26.4" x14ac:dyDescent="0.25">
      <c r="A15" s="57" t="str">
        <f>Source!E31</f>
        <v>8</v>
      </c>
      <c r="B15" s="58" t="str">
        <f>Source!G31</f>
        <v>Рукава пожарные льняные сухого прядения нормальные, диаметром 51 мм</v>
      </c>
      <c r="C15" s="59" t="str">
        <f>Source!H31</f>
        <v>м</v>
      </c>
      <c r="D15" s="60">
        <f>Source!I31</f>
        <v>-40</v>
      </c>
    </row>
    <row r="16" spans="1:5" x14ac:dyDescent="0.25">
      <c r="A16" s="57" t="str">
        <f>Source!E32</f>
        <v>9</v>
      </c>
      <c r="B16" s="58" t="str">
        <f>Source!G32</f>
        <v>Рукава пожарные латексированные, диаметром 66 мм</v>
      </c>
      <c r="C16" s="59" t="str">
        <f>Source!H32</f>
        <v>м</v>
      </c>
      <c r="D16" s="60">
        <f>Source!I32</f>
        <v>40</v>
      </c>
    </row>
    <row r="17" spans="1:4" ht="26.4" x14ac:dyDescent="0.25">
      <c r="A17" s="57" t="str">
        <f>Source!E33</f>
        <v>10</v>
      </c>
      <c r="B17" s="58" t="str">
        <f>Source!G33</f>
        <v>Головки для пожарных рукавов соединительные напорные, давлением 1,2 МПа (12 кгс/см2) рукавные, диаметром 70 мм (65мм)</v>
      </c>
      <c r="C17" s="59" t="str">
        <f>Source!H33</f>
        <v>шт.</v>
      </c>
      <c r="D17" s="60">
        <f>Source!I33</f>
        <v>4</v>
      </c>
    </row>
    <row r="18" spans="1:4" x14ac:dyDescent="0.25">
      <c r="A18" s="57" t="str">
        <f>Source!E34</f>
        <v>11</v>
      </c>
      <c r="B18" s="58" t="str">
        <f>Source!G34</f>
        <v>Вентиль пожарный КПЧ Ду-65</v>
      </c>
      <c r="C18" s="59" t="str">
        <f>Source!H34</f>
        <v>ШТ</v>
      </c>
      <c r="D18" s="60">
        <f>Source!I34</f>
        <v>4</v>
      </c>
    </row>
    <row r="19" spans="1:4" x14ac:dyDescent="0.25">
      <c r="A19" s="57" t="str">
        <f>Source!E35</f>
        <v>12</v>
      </c>
      <c r="B19" s="58" t="str">
        <f>Source!G35</f>
        <v>Ствол пожарный РС-70</v>
      </c>
      <c r="C19" s="59" t="str">
        <f>Source!H35</f>
        <v>ШТ</v>
      </c>
      <c r="D19" s="60">
        <f>Source!I35</f>
        <v>4</v>
      </c>
    </row>
    <row r="20" spans="1:4" ht="26.4" x14ac:dyDescent="0.25">
      <c r="A20" s="57" t="str">
        <f>Source!E36</f>
        <v>13</v>
      </c>
      <c r="B20" s="58" t="str">
        <f>Source!G36</f>
        <v>Прокладка трубопроводов отопления и водоснабжения из стальных электросварных труб диаметром 65 мм</v>
      </c>
      <c r="C20" s="59" t="str">
        <f>Source!H36</f>
        <v>100 м</v>
      </c>
      <c r="D20" s="60">
        <f>Source!I36</f>
        <v>0.4</v>
      </c>
    </row>
    <row r="21" spans="1:4" x14ac:dyDescent="0.25">
      <c r="A21" s="57" t="str">
        <f>Source!E37</f>
        <v>14</v>
      </c>
      <c r="B21" s="58" t="str">
        <f>Source!G37</f>
        <v>Раствор готовый кладочный тяжелый цементный</v>
      </c>
      <c r="C21" s="59" t="str">
        <f>Source!H37</f>
        <v>м3</v>
      </c>
      <c r="D21" s="60">
        <f>Source!I37</f>
        <v>4.7999999999999996E-3</v>
      </c>
    </row>
    <row r="22" spans="1:4" ht="39.6" x14ac:dyDescent="0.25">
      <c r="A22" s="57" t="str">
        <f>Source!E38</f>
        <v>15</v>
      </c>
      <c r="B22" s="58" t="str">
        <f>Source!G38</f>
        <v>Трубы стальные бесшовные, горячедеформированные со снятой фаской из стали марок 15, 20, 25, наружным диаметром 76 мм, толщина стенки 3,5 мм</v>
      </c>
      <c r="C22" s="59" t="str">
        <f>Source!H38</f>
        <v>м</v>
      </c>
      <c r="D22" s="60">
        <f>Source!I38</f>
        <v>40</v>
      </c>
    </row>
    <row r="23" spans="1:4" ht="39.6" x14ac:dyDescent="0.25">
      <c r="A23" s="57" t="str">
        <f>Source!E39</f>
        <v>16</v>
      </c>
      <c r="B23" s="58" t="str">
        <f>Source!G39</f>
        <v>Тройники равнопроходные на Ру до 16 МПа (160 кгс/см2) диаметром условного прохода 65 мм, наружным диаметром 76 мм, толщиной стенки 3,5 мм</v>
      </c>
      <c r="C23" s="59" t="str">
        <f>Source!H39</f>
        <v>шт.</v>
      </c>
      <c r="D23" s="60">
        <f>Source!I39</f>
        <v>3</v>
      </c>
    </row>
    <row r="24" spans="1:4" ht="39.6" x14ac:dyDescent="0.25">
      <c r="A24" s="57" t="str">
        <f>Source!E40</f>
        <v>17</v>
      </c>
      <c r="B24" s="58" t="str">
        <f>Source!G40</f>
        <v>Отводы 90 град. с радиусом кривизны R=1,5 Ду на Ру до 16 МПа (160 кгс/см2), диаметром условного прохода 65 мм, наружным диаметром 76 мм, толщиной стенки 3,5 мм</v>
      </c>
      <c r="C24" s="59" t="str">
        <f>Source!H40</f>
        <v>шт.</v>
      </c>
      <c r="D24" s="60">
        <f>Source!I40</f>
        <v>10</v>
      </c>
    </row>
    <row r="25" spans="1:4" ht="26.4" x14ac:dyDescent="0.25">
      <c r="A25" s="57" t="str">
        <f>Source!E41</f>
        <v>18</v>
      </c>
      <c r="B25" s="58" t="str">
        <f>Source!G41</f>
        <v>Гидравлическое испытание трубопроводов систем отопления, водопровода и горячего водоснабжения диаметром до 100 мм</v>
      </c>
      <c r="C25" s="59" t="str">
        <f>Source!H41</f>
        <v>100 м</v>
      </c>
      <c r="D25" s="60">
        <f>Source!I41</f>
        <v>0.4</v>
      </c>
    </row>
    <row r="26" spans="1:4" x14ac:dyDescent="0.25">
      <c r="A26" s="57" t="str">
        <f>Source!E42</f>
        <v>19</v>
      </c>
      <c r="B26" s="58" t="str">
        <f>Source!G42</f>
        <v>Огрунтовка металлических поверхностей за один раз грунтовкой ГФ-021</v>
      </c>
      <c r="C26" s="59" t="str">
        <f>Source!H42</f>
        <v>100 м2</v>
      </c>
      <c r="D26" s="60">
        <f>Source!I42</f>
        <v>0.12</v>
      </c>
    </row>
    <row r="27" spans="1:4" ht="26.4" x14ac:dyDescent="0.25">
      <c r="A27" s="57" t="str">
        <f>Source!E43</f>
        <v>20</v>
      </c>
      <c r="B27" s="58" t="str">
        <f>Source!G43</f>
        <v>Окраска металлических огрунтованных поверхностей краской БТ-177 серебристой (за 2 раза)</v>
      </c>
      <c r="C27" s="59" t="str">
        <f>Source!H43</f>
        <v>100 м2</v>
      </c>
      <c r="D27" s="60">
        <f>Source!I43</f>
        <v>0.24</v>
      </c>
    </row>
    <row r="28" spans="1:4" ht="26.4" x14ac:dyDescent="0.25">
      <c r="A28" s="57" t="str">
        <f>Source!E44</f>
        <v>21</v>
      </c>
      <c r="B28" s="58" t="str">
        <f>Source!G44</f>
        <v>Хомут металлический с шурупом и резиновым профилем для крепления трубопроводов диаметром 74-80 мм</v>
      </c>
      <c r="C28" s="59" t="str">
        <f>Source!H44</f>
        <v>10 шт.</v>
      </c>
      <c r="D28" s="60">
        <f>Source!I44</f>
        <v>1</v>
      </c>
    </row>
    <row r="29" spans="1:4" x14ac:dyDescent="0.25">
      <c r="A29" s="57" t="str">
        <f>Source!E45</f>
        <v>22</v>
      </c>
      <c r="B29" s="58" t="str">
        <f>Source!G45</f>
        <v>Анкер забивной М8</v>
      </c>
      <c r="C29" s="59" t="str">
        <f>Source!H45</f>
        <v>100 шт.</v>
      </c>
      <c r="D29" s="60">
        <f>Source!I45</f>
        <v>0.1</v>
      </c>
    </row>
    <row r="30" spans="1:4" x14ac:dyDescent="0.25">
      <c r="A30" s="61" t="str">
        <f>Source!E46</f>
        <v>23</v>
      </c>
      <c r="B30" s="62" t="str">
        <f>Source!G46</f>
        <v>Подставка под огнетушитель П-15-2</v>
      </c>
      <c r="C30" s="63" t="str">
        <f>Source!H46</f>
        <v>ШТ</v>
      </c>
      <c r="D30" s="64">
        <f>Source!I46</f>
        <v>4</v>
      </c>
    </row>
    <row r="33" spans="1:5" ht="13.8" x14ac:dyDescent="0.25">
      <c r="A33" s="25"/>
      <c r="B33" s="25" t="s">
        <v>478</v>
      </c>
      <c r="C33" s="25"/>
      <c r="D33" s="25"/>
      <c r="E33" s="25"/>
    </row>
  </sheetData>
  <mergeCells count="2">
    <mergeCell ref="A3:D3"/>
    <mergeCell ref="A4:D4"/>
  </mergeCells>
  <pageMargins left="0.39370078740157483" right="0.19685039370078741" top="0.59055118110236227" bottom="0.59055118110236227" header="0.19685039370078741" footer="0.19685039370078741"/>
  <pageSetup paperSize="9" orientation="portrait" r:id="rId1"/>
  <headerFooter>
    <oddHeader>&amp;L&amp;8ФГУП ЦНРПМ  Доп. раб. место  MCCS-0015252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3"/>
  <sheetViews>
    <sheetView workbookViewId="0"/>
  </sheetViews>
  <sheetFormatPr defaultRowHeight="13.2" x14ac:dyDescent="0.25"/>
  <sheetData>
    <row r="1" spans="1:23" x14ac:dyDescent="0.25">
      <c r="A1" t="s">
        <v>445</v>
      </c>
      <c r="B1" t="s">
        <v>446</v>
      </c>
      <c r="C1" t="s">
        <v>447</v>
      </c>
      <c r="D1" t="s">
        <v>448</v>
      </c>
      <c r="E1" t="s">
        <v>449</v>
      </c>
      <c r="F1" t="s">
        <v>450</v>
      </c>
      <c r="G1" t="s">
        <v>451</v>
      </c>
      <c r="H1" t="s">
        <v>452</v>
      </c>
      <c r="I1" t="s">
        <v>453</v>
      </c>
      <c r="J1" t="s">
        <v>454</v>
      </c>
    </row>
    <row r="2" spans="1:23" x14ac:dyDescent="0.25">
      <c r="A2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0</v>
      </c>
      <c r="I2">
        <v>1</v>
      </c>
      <c r="J2">
        <v>0</v>
      </c>
    </row>
    <row r="4" spans="1:23" x14ac:dyDescent="0.25">
      <c r="A4" t="s">
        <v>422</v>
      </c>
      <c r="B4" t="s">
        <v>423</v>
      </c>
      <c r="C4" t="s">
        <v>424</v>
      </c>
      <c r="D4" t="s">
        <v>425</v>
      </c>
      <c r="E4" t="s">
        <v>426</v>
      </c>
      <c r="F4" t="s">
        <v>427</v>
      </c>
      <c r="G4" t="s">
        <v>428</v>
      </c>
      <c r="H4" t="s">
        <v>429</v>
      </c>
      <c r="I4" t="s">
        <v>430</v>
      </c>
      <c r="J4" t="s">
        <v>431</v>
      </c>
      <c r="K4" t="s">
        <v>432</v>
      </c>
      <c r="L4" t="s">
        <v>433</v>
      </c>
      <c r="M4" t="s">
        <v>434</v>
      </c>
      <c r="N4" t="s">
        <v>435</v>
      </c>
      <c r="O4" t="s">
        <v>436</v>
      </c>
      <c r="P4" t="s">
        <v>437</v>
      </c>
      <c r="Q4" t="s">
        <v>438</v>
      </c>
      <c r="R4" t="s">
        <v>439</v>
      </c>
      <c r="S4" t="s">
        <v>440</v>
      </c>
      <c r="T4" t="s">
        <v>441</v>
      </c>
      <c r="U4" t="s">
        <v>442</v>
      </c>
      <c r="V4" t="s">
        <v>443</v>
      </c>
      <c r="W4" t="s">
        <v>444</v>
      </c>
    </row>
    <row r="6" spans="1:23" x14ac:dyDescent="0.25">
      <c r="A6">
        <f>Source!A20</f>
        <v>3</v>
      </c>
      <c r="B6">
        <v>20</v>
      </c>
      <c r="G6" t="str">
        <f>Source!G20</f>
        <v>Новая локальная смета</v>
      </c>
    </row>
    <row r="7" spans="1:23" x14ac:dyDescent="0.25">
      <c r="A7">
        <f>Source!A24</f>
        <v>17</v>
      </c>
      <c r="C7">
        <v>3</v>
      </c>
      <c r="D7">
        <v>0</v>
      </c>
      <c r="E7">
        <f>SmtRes!AV7</f>
        <v>0</v>
      </c>
      <c r="F7" t="str">
        <f>SmtRes!I7</f>
        <v>11.2.07.12-0011</v>
      </c>
      <c r="G7" t="str">
        <f>SmtRes!K7</f>
        <v>Штапик (раскладка), размер 19х19 мм</v>
      </c>
      <c r="H7" t="str">
        <f>SmtRes!O7</f>
        <v>м</v>
      </c>
      <c r="I7">
        <f>SmtRes!Y7*Source!I24</f>
        <v>16</v>
      </c>
      <c r="J7">
        <f>SmtRes!AO7</f>
        <v>1</v>
      </c>
      <c r="K7">
        <f>SmtRes!AE7</f>
        <v>3.2</v>
      </c>
      <c r="L7">
        <f>SmtRes!DB7</f>
        <v>1280</v>
      </c>
      <c r="M7">
        <f>ROUND(ROUND(L7*Source!I24, 2)*1, 2)</f>
        <v>51.2</v>
      </c>
      <c r="N7">
        <f>SmtRes!AA7</f>
        <v>3.2</v>
      </c>
      <c r="O7">
        <f>ROUND(ROUND(L7*Source!I24, 2)*SmtRes!DA7, 2)</f>
        <v>51.2</v>
      </c>
      <c r="P7">
        <f>SmtRes!AG7</f>
        <v>0</v>
      </c>
      <c r="Q7">
        <f>SmtRes!DC7</f>
        <v>0</v>
      </c>
      <c r="R7">
        <f>ROUND(ROUND(Q7*Source!I24, 2)*1, 2)</f>
        <v>0</v>
      </c>
      <c r="S7">
        <f>SmtRes!AC7</f>
        <v>0</v>
      </c>
      <c r="T7">
        <f>ROUND(ROUND(Q7*Source!I24, 2)*SmtRes!AK7, 2)</f>
        <v>0</v>
      </c>
      <c r="U7">
        <f>SmtRes!X7</f>
        <v>117883946</v>
      </c>
      <c r="V7">
        <v>1222998944</v>
      </c>
      <c r="W7">
        <v>1222998944</v>
      </c>
    </row>
    <row r="8" spans="1:23" x14ac:dyDescent="0.25">
      <c r="A8">
        <f>Source!A24</f>
        <v>17</v>
      </c>
      <c r="C8">
        <v>3</v>
      </c>
      <c r="D8">
        <v>0</v>
      </c>
      <c r="E8">
        <f>SmtRes!AV6</f>
        <v>0</v>
      </c>
      <c r="F8" t="str">
        <f>SmtRes!I6</f>
        <v>08.1.02.11-0001</v>
      </c>
      <c r="G8" t="str">
        <f>SmtRes!K6</f>
        <v>Поковки из квадратных заготовок, масса 1,8 кг</v>
      </c>
      <c r="H8" t="str">
        <f>SmtRes!O6</f>
        <v>т</v>
      </c>
      <c r="I8">
        <f>SmtRes!Y6*Source!I24</f>
        <v>1.4000000000000002E-3</v>
      </c>
      <c r="J8">
        <f>SmtRes!AO6</f>
        <v>1</v>
      </c>
      <c r="K8">
        <f>SmtRes!AE6</f>
        <v>5989</v>
      </c>
      <c r="L8">
        <f>SmtRes!DB6</f>
        <v>209.62</v>
      </c>
      <c r="M8">
        <f>ROUND(ROUND(L8*Source!I24, 2)*1, 2)</f>
        <v>8.3800000000000008</v>
      </c>
      <c r="N8">
        <f>SmtRes!AA6</f>
        <v>5989</v>
      </c>
      <c r="O8">
        <f>ROUND(ROUND(L8*Source!I24, 2)*SmtRes!DA6, 2)</f>
        <v>8.3800000000000008</v>
      </c>
      <c r="P8">
        <f>SmtRes!AG6</f>
        <v>0</v>
      </c>
      <c r="Q8">
        <f>SmtRes!DC6</f>
        <v>0</v>
      </c>
      <c r="R8">
        <f>ROUND(ROUND(Q8*Source!I24, 2)*1, 2)</f>
        <v>0</v>
      </c>
      <c r="S8">
        <f>SmtRes!AC6</f>
        <v>0</v>
      </c>
      <c r="T8">
        <f>ROUND(ROUND(Q8*Source!I24, 2)*SmtRes!AK6, 2)</f>
        <v>0</v>
      </c>
      <c r="U8">
        <f>SmtRes!X6</f>
        <v>-1756095795</v>
      </c>
      <c r="V8">
        <v>1262738784</v>
      </c>
      <c r="W8">
        <v>1262738784</v>
      </c>
    </row>
    <row r="9" spans="1:23" x14ac:dyDescent="0.25">
      <c r="A9">
        <f>Source!A24</f>
        <v>17</v>
      </c>
      <c r="C9">
        <v>3</v>
      </c>
      <c r="D9">
        <v>0</v>
      </c>
      <c r="E9">
        <f>SmtRes!AV5</f>
        <v>0</v>
      </c>
      <c r="F9" t="str">
        <f>SmtRes!I5</f>
        <v>01.7.15.06-0111</v>
      </c>
      <c r="G9" t="str">
        <f>SmtRes!K5</f>
        <v>Гвозди строительные</v>
      </c>
      <c r="H9" t="str">
        <f>SmtRes!O5</f>
        <v>т</v>
      </c>
      <c r="I9">
        <f>SmtRes!Y5*Source!I24</f>
        <v>4.8000000000000001E-4</v>
      </c>
      <c r="J9">
        <f>SmtRes!AO5</f>
        <v>1</v>
      </c>
      <c r="K9">
        <f>SmtRes!AE5</f>
        <v>11978</v>
      </c>
      <c r="L9">
        <f>SmtRes!DB5</f>
        <v>143.74</v>
      </c>
      <c r="M9">
        <f>ROUND(ROUND(L9*Source!I24, 2)*1, 2)</f>
        <v>5.75</v>
      </c>
      <c r="N9">
        <f>SmtRes!AA5</f>
        <v>11978</v>
      </c>
      <c r="O9">
        <f>ROUND(ROUND(L9*Source!I24, 2)*SmtRes!DA5, 2)</f>
        <v>5.75</v>
      </c>
      <c r="P9">
        <f>SmtRes!AG5</f>
        <v>0</v>
      </c>
      <c r="Q9">
        <f>SmtRes!DC5</f>
        <v>0</v>
      </c>
      <c r="R9">
        <f>ROUND(ROUND(Q9*Source!I24, 2)*1, 2)</f>
        <v>0</v>
      </c>
      <c r="S9">
        <f>SmtRes!AC5</f>
        <v>0</v>
      </c>
      <c r="T9">
        <f>ROUND(ROUND(Q9*Source!I24, 2)*SmtRes!AK5, 2)</f>
        <v>0</v>
      </c>
      <c r="U9">
        <f>SmtRes!X5</f>
        <v>1174701286</v>
      </c>
      <c r="V9">
        <v>1430289402</v>
      </c>
      <c r="W9">
        <v>1430289402</v>
      </c>
    </row>
    <row r="10" spans="1:23" x14ac:dyDescent="0.25">
      <c r="A10">
        <f>Source!A24</f>
        <v>17</v>
      </c>
      <c r="C10">
        <v>2</v>
      </c>
      <c r="D10">
        <v>0</v>
      </c>
      <c r="E10">
        <f>SmtRes!AV4</f>
        <v>0</v>
      </c>
      <c r="F10" t="str">
        <f>SmtRes!I4</f>
        <v>91.14.02-001</v>
      </c>
      <c r="G10" t="str">
        <f>SmtRes!K4</f>
        <v>Автомобили бортовые, грузоподъемность до 5 т</v>
      </c>
      <c r="H10" t="str">
        <f>SmtRes!O4</f>
        <v>маш.-ч</v>
      </c>
      <c r="I10">
        <f>SmtRes!Y4*Source!I24</f>
        <v>0.12350000000000001</v>
      </c>
      <c r="J10">
        <f>SmtRes!AO4</f>
        <v>1</v>
      </c>
      <c r="K10">
        <f>SmtRes!AF4</f>
        <v>65.709999999999994</v>
      </c>
      <c r="L10">
        <f>SmtRes!DB4</f>
        <v>202.88</v>
      </c>
      <c r="M10">
        <f>ROUND(ROUND(L10*Source!I24, 2)*1, 2)</f>
        <v>8.1199999999999992</v>
      </c>
      <c r="N10">
        <f>SmtRes!AB4</f>
        <v>65.709999999999994</v>
      </c>
      <c r="O10">
        <f>ROUND(ROUND(L10*Source!I24, 2)*SmtRes!DA4, 2)</f>
        <v>8.1199999999999992</v>
      </c>
      <c r="P10">
        <f>SmtRes!AG4</f>
        <v>11.6</v>
      </c>
      <c r="Q10">
        <f>SmtRes!DC4</f>
        <v>35.81</v>
      </c>
      <c r="R10">
        <f>ROUND(ROUND(Q10*Source!I24, 2)*1, 2)</f>
        <v>1.43</v>
      </c>
      <c r="S10">
        <f>SmtRes!AC4</f>
        <v>11.6</v>
      </c>
      <c r="T10">
        <f>ROUND(ROUND(Q10*Source!I24, 2)*SmtRes!AK4, 2)</f>
        <v>1.43</v>
      </c>
      <c r="U10">
        <f>SmtRes!X4</f>
        <v>1372534845</v>
      </c>
      <c r="V10">
        <v>-238339799</v>
      </c>
      <c r="W10">
        <v>-238339799</v>
      </c>
    </row>
    <row r="11" spans="1:23" x14ac:dyDescent="0.25">
      <c r="A11">
        <f>Source!A24</f>
        <v>17</v>
      </c>
      <c r="C11">
        <v>2</v>
      </c>
      <c r="D11">
        <v>0</v>
      </c>
      <c r="E11">
        <f>SmtRes!AV3</f>
        <v>0</v>
      </c>
      <c r="F11" t="str">
        <f>SmtRes!I3</f>
        <v>91.06.06-048</v>
      </c>
      <c r="G11" t="str">
        <f>SmtRes!K3</f>
        <v>Подъемники одномачтовые, грузоподъемность до 500 кг, высота подъема 45 м</v>
      </c>
      <c r="H11" t="str">
        <f>SmtRes!O3</f>
        <v>маш.-ч</v>
      </c>
      <c r="I11">
        <f>SmtRes!Y3*Source!I24</f>
        <v>8.6500000000000007E-2</v>
      </c>
      <c r="J11">
        <f>SmtRes!AO3</f>
        <v>1</v>
      </c>
      <c r="K11">
        <f>SmtRes!AF3</f>
        <v>31.26</v>
      </c>
      <c r="L11">
        <f>SmtRes!DB3</f>
        <v>67.599999999999994</v>
      </c>
      <c r="M11">
        <f>ROUND(ROUND(L11*Source!I24, 2)*1, 2)</f>
        <v>2.7</v>
      </c>
      <c r="N11">
        <f>SmtRes!AB3</f>
        <v>31.26</v>
      </c>
      <c r="O11">
        <f>ROUND(ROUND(L11*Source!I24, 2)*SmtRes!DA3, 2)</f>
        <v>2.7</v>
      </c>
      <c r="P11">
        <f>SmtRes!AG3</f>
        <v>13.5</v>
      </c>
      <c r="Q11">
        <f>SmtRes!DC3</f>
        <v>29.2</v>
      </c>
      <c r="R11">
        <f>ROUND(ROUND(Q11*Source!I24, 2)*1, 2)</f>
        <v>1.17</v>
      </c>
      <c r="S11">
        <f>SmtRes!AC3</f>
        <v>13.5</v>
      </c>
      <c r="T11">
        <f>ROUND(ROUND(Q11*Source!I24, 2)*SmtRes!AK3, 2)</f>
        <v>1.17</v>
      </c>
      <c r="U11">
        <f>SmtRes!X3</f>
        <v>1188625873</v>
      </c>
      <c r="V11">
        <v>982063922</v>
      </c>
      <c r="W11">
        <v>982063922</v>
      </c>
    </row>
    <row r="12" spans="1:23" x14ac:dyDescent="0.25">
      <c r="A12">
        <f>Source!A24</f>
        <v>17</v>
      </c>
      <c r="C12">
        <v>1</v>
      </c>
      <c r="D12">
        <v>0</v>
      </c>
      <c r="E12">
        <f>SmtRes!AV1</f>
        <v>1</v>
      </c>
      <c r="F12" t="str">
        <f>SmtRes!I1</f>
        <v>1-100-23</v>
      </c>
      <c r="G12" t="str">
        <f>SmtRes!K1</f>
        <v>Рабочий среднего разряда 2.3</v>
      </c>
      <c r="H12" t="str">
        <f>SmtRes!O1</f>
        <v>чел.-ч.</v>
      </c>
      <c r="I12">
        <f>SmtRes!Y1*Source!I24</f>
        <v>3.4569000000000001</v>
      </c>
      <c r="J12">
        <f>SmtRes!AO1</f>
        <v>1</v>
      </c>
      <c r="K12">
        <f>SmtRes!AH1</f>
        <v>8.02</v>
      </c>
      <c r="L12">
        <f>SmtRes!DB1</f>
        <v>693.11</v>
      </c>
      <c r="M12">
        <f>ROUND(ROUND(L12*Source!I24, 2)*1, 2)</f>
        <v>27.72</v>
      </c>
      <c r="N12">
        <f>SmtRes!AD1</f>
        <v>8.02</v>
      </c>
      <c r="O12">
        <f>ROUND(ROUND(L12*Source!I24, 2)*SmtRes!DA1, 2)</f>
        <v>27.72</v>
      </c>
      <c r="P12">
        <f>SmtRes!AG1</f>
        <v>0</v>
      </c>
      <c r="Q12">
        <f>SmtRes!DC1</f>
        <v>0</v>
      </c>
      <c r="R12">
        <f>ROUND(ROUND(Q12*Source!I24, 2)*1, 2)</f>
        <v>0</v>
      </c>
      <c r="S12">
        <f>SmtRes!AC1</f>
        <v>0</v>
      </c>
      <c r="T12">
        <f>ROUND(ROUND(Q12*Source!I24, 2)*SmtRes!AK1, 2)</f>
        <v>0</v>
      </c>
      <c r="U12">
        <f>SmtRes!X1</f>
        <v>-228054128</v>
      </c>
      <c r="V12">
        <v>-1057066998</v>
      </c>
      <c r="W12">
        <v>-1057066998</v>
      </c>
    </row>
    <row r="13" spans="1:23" x14ac:dyDescent="0.25">
      <c r="A13">
        <f>Source!A25</f>
        <v>18</v>
      </c>
      <c r="C13">
        <v>3</v>
      </c>
      <c r="D13">
        <f>Source!BI25</f>
        <v>1</v>
      </c>
      <c r="E13">
        <f>Source!FS25</f>
        <v>0</v>
      </c>
      <c r="F13" t="str">
        <f>Source!F25</f>
        <v>18.3.02.02-0004</v>
      </c>
      <c r="G13" t="str">
        <f>Source!G25</f>
        <v>Шкаф пожарный ШПК-310 навесной с окном</v>
      </c>
      <c r="H13" t="str">
        <f>Source!H25</f>
        <v>шт.</v>
      </c>
      <c r="I13">
        <f>Source!I25</f>
        <v>4</v>
      </c>
      <c r="J13">
        <v>1</v>
      </c>
      <c r="K13">
        <f>Source!AC25</f>
        <v>189.95</v>
      </c>
      <c r="M13">
        <f>ROUND(K13*I13, 2)</f>
        <v>759.8</v>
      </c>
      <c r="N13">
        <f>Source!AC25*IF(Source!BC25&lt;&gt; 0, Source!BC25, 1)</f>
        <v>189.95</v>
      </c>
      <c r="O13">
        <f>ROUND(N13*I13, 2)</f>
        <v>759.8</v>
      </c>
      <c r="P13">
        <f>Source!AE25</f>
        <v>0</v>
      </c>
      <c r="R13">
        <f>ROUND(P13*I13, 2)</f>
        <v>0</v>
      </c>
      <c r="S13">
        <f>Source!AE25*IF(Source!BS25&lt;&gt; 0, Source!BS25, 1)</f>
        <v>0</v>
      </c>
      <c r="T13">
        <f>ROUND(S13*I13, 2)</f>
        <v>0</v>
      </c>
      <c r="U13">
        <f>Source!GF25</f>
        <v>-705441220</v>
      </c>
      <c r="V13">
        <v>-41357953</v>
      </c>
      <c r="W13">
        <v>-41357953</v>
      </c>
    </row>
    <row r="14" spans="1:23" x14ac:dyDescent="0.25">
      <c r="A14">
        <f>Source!A26</f>
        <v>17</v>
      </c>
      <c r="C14">
        <v>3</v>
      </c>
      <c r="D14">
        <f>Source!BI26</f>
        <v>1</v>
      </c>
      <c r="E14">
        <f>Source!FS26</f>
        <v>0</v>
      </c>
      <c r="F14" t="str">
        <f>Source!F26</f>
        <v>цена поставщика</v>
      </c>
      <c r="G14" t="str">
        <f>Source!G26</f>
        <v>Огнетушитель углекислотный, переносной ОУ-3</v>
      </c>
      <c r="H14" t="str">
        <f>Source!H26</f>
        <v>ШТ</v>
      </c>
      <c r="I14">
        <f>Source!I26</f>
        <v>8</v>
      </c>
      <c r="J14">
        <v>1</v>
      </c>
      <c r="K14">
        <f>Source!AC26</f>
        <v>127.15</v>
      </c>
      <c r="M14">
        <f>ROUND(K14*I14, 2)</f>
        <v>1017.2</v>
      </c>
      <c r="N14">
        <f>Source!AC26*IF(Source!BC26&lt;&gt; 0, Source!BC26, 1)</f>
        <v>127.15</v>
      </c>
      <c r="O14">
        <f>ROUND(N14*I14, 2)</f>
        <v>1017.2</v>
      </c>
      <c r="P14">
        <f>Source!AE26</f>
        <v>0</v>
      </c>
      <c r="R14">
        <f>ROUND(P14*I14, 2)</f>
        <v>0</v>
      </c>
      <c r="S14">
        <f>Source!AE26*IF(Source!BS26&lt;&gt; 0, Source!BS26, 1)</f>
        <v>0</v>
      </c>
      <c r="T14">
        <f>ROUND(S14*I14, 2)</f>
        <v>0</v>
      </c>
      <c r="U14">
        <f>Source!GF26</f>
        <v>2035430539</v>
      </c>
      <c r="V14">
        <v>1339749967</v>
      </c>
      <c r="W14">
        <v>1339749967</v>
      </c>
    </row>
    <row r="15" spans="1:23" x14ac:dyDescent="0.25">
      <c r="A15">
        <f>Source!A27</f>
        <v>17</v>
      </c>
      <c r="C15">
        <v>3</v>
      </c>
      <c r="D15">
        <v>0</v>
      </c>
      <c r="E15">
        <f>SmtRes!AV16</f>
        <v>0</v>
      </c>
      <c r="F15" t="str">
        <f>SmtRes!I16</f>
        <v>14.5.05.01-0012</v>
      </c>
      <c r="G15" t="str">
        <f>SmtRes!K16</f>
        <v>Олифа комбинированная, марки К-3</v>
      </c>
      <c r="H15" t="str">
        <f>SmtRes!O16</f>
        <v>т</v>
      </c>
      <c r="I15">
        <f>SmtRes!Y16*Source!I27</f>
        <v>4.0000000000000003E-5</v>
      </c>
      <c r="J15">
        <f>SmtRes!AO16</f>
        <v>1</v>
      </c>
      <c r="K15">
        <f>SmtRes!AE16</f>
        <v>16950</v>
      </c>
      <c r="L15">
        <f>SmtRes!DB16</f>
        <v>0.17</v>
      </c>
      <c r="M15">
        <f>ROUND(ROUND(L15*Source!I27, 2)*1, 2)</f>
        <v>0.68</v>
      </c>
      <c r="N15">
        <f>SmtRes!AA16</f>
        <v>16950</v>
      </c>
      <c r="O15">
        <f>ROUND(ROUND(L15*Source!I27, 2)*SmtRes!DA16, 2)</f>
        <v>0.68</v>
      </c>
      <c r="P15">
        <f>SmtRes!AG16</f>
        <v>0</v>
      </c>
      <c r="Q15">
        <f>SmtRes!DC16</f>
        <v>0</v>
      </c>
      <c r="R15">
        <f>ROUND(ROUND(Q15*Source!I27, 2)*1, 2)</f>
        <v>0</v>
      </c>
      <c r="S15">
        <f>SmtRes!AC16</f>
        <v>0</v>
      </c>
      <c r="T15">
        <f>ROUND(ROUND(Q15*Source!I27, 2)*SmtRes!AK16, 2)</f>
        <v>0</v>
      </c>
      <c r="U15">
        <f>SmtRes!X16</f>
        <v>-909021926</v>
      </c>
      <c r="V15">
        <v>1943940870</v>
      </c>
      <c r="W15">
        <v>1943940870</v>
      </c>
    </row>
    <row r="16" spans="1:23" x14ac:dyDescent="0.25">
      <c r="A16">
        <f>Source!A27</f>
        <v>17</v>
      </c>
      <c r="C16">
        <v>3</v>
      </c>
      <c r="D16">
        <v>0</v>
      </c>
      <c r="E16">
        <f>SmtRes!AV15</f>
        <v>0</v>
      </c>
      <c r="F16" t="str">
        <f>SmtRes!I15</f>
        <v>14.4.02.04-0141</v>
      </c>
      <c r="G16" t="str">
        <f>SmtRes!K15</f>
        <v>Краски масляные земляные марки МА-0115 мумия, сурик железный</v>
      </c>
      <c r="H16" t="str">
        <f>SmtRes!O15</f>
        <v>т</v>
      </c>
      <c r="I16">
        <f>SmtRes!Y15*Source!I27</f>
        <v>1.2E-4</v>
      </c>
      <c r="J16">
        <f>SmtRes!AO15</f>
        <v>1</v>
      </c>
      <c r="K16">
        <f>SmtRes!AE15</f>
        <v>15119</v>
      </c>
      <c r="L16">
        <f>SmtRes!DB15</f>
        <v>0.45</v>
      </c>
      <c r="M16">
        <f>ROUND(ROUND(L16*Source!I27, 2)*1, 2)</f>
        <v>1.8</v>
      </c>
      <c r="N16">
        <f>SmtRes!AA15</f>
        <v>15119</v>
      </c>
      <c r="O16">
        <f>ROUND(ROUND(L16*Source!I27, 2)*SmtRes!DA15, 2)</f>
        <v>1.8</v>
      </c>
      <c r="P16">
        <f>SmtRes!AG15</f>
        <v>0</v>
      </c>
      <c r="Q16">
        <f>SmtRes!DC15</f>
        <v>0</v>
      </c>
      <c r="R16">
        <f>ROUND(ROUND(Q16*Source!I27, 2)*1, 2)</f>
        <v>0</v>
      </c>
      <c r="S16">
        <f>SmtRes!AC15</f>
        <v>0</v>
      </c>
      <c r="T16">
        <f>ROUND(ROUND(Q16*Source!I27, 2)*SmtRes!AK15, 2)</f>
        <v>0</v>
      </c>
      <c r="U16">
        <f>SmtRes!X15</f>
        <v>570223526</v>
      </c>
      <c r="V16">
        <v>-1228803279</v>
      </c>
      <c r="W16">
        <v>-1228803279</v>
      </c>
    </row>
    <row r="17" spans="1:23" x14ac:dyDescent="0.25">
      <c r="A17">
        <f>Source!A27</f>
        <v>17</v>
      </c>
      <c r="C17">
        <v>3</v>
      </c>
      <c r="D17">
        <v>0</v>
      </c>
      <c r="E17">
        <f>SmtRes!AV14</f>
        <v>0</v>
      </c>
      <c r="F17" t="str">
        <f>SmtRes!I14</f>
        <v>01.7.15.14-0169</v>
      </c>
      <c r="G17" t="str">
        <f>SmtRes!K14</f>
        <v>Шурупы с полукруглой головкой 6х40 мм</v>
      </c>
      <c r="H17" t="str">
        <f>SmtRes!O14</f>
        <v>т</v>
      </c>
      <c r="I17">
        <f>SmtRes!Y14*Source!I27</f>
        <v>1.6000000000000001E-4</v>
      </c>
      <c r="J17">
        <f>SmtRes!AO14</f>
        <v>1</v>
      </c>
      <c r="K17">
        <f>SmtRes!AE14</f>
        <v>12430</v>
      </c>
      <c r="L17">
        <f>SmtRes!DB14</f>
        <v>0.5</v>
      </c>
      <c r="M17">
        <f>ROUND(ROUND(L17*Source!I27, 2)*1, 2)</f>
        <v>2</v>
      </c>
      <c r="N17">
        <f>SmtRes!AA14</f>
        <v>12430</v>
      </c>
      <c r="O17">
        <f>ROUND(ROUND(L17*Source!I27, 2)*SmtRes!DA14, 2)</f>
        <v>2</v>
      </c>
      <c r="P17">
        <f>SmtRes!AG14</f>
        <v>0</v>
      </c>
      <c r="Q17">
        <f>SmtRes!DC14</f>
        <v>0</v>
      </c>
      <c r="R17">
        <f>ROUND(ROUND(Q17*Source!I27, 2)*1, 2)</f>
        <v>0</v>
      </c>
      <c r="S17">
        <f>SmtRes!AC14</f>
        <v>0</v>
      </c>
      <c r="T17">
        <f>ROUND(ROUND(Q17*Source!I27, 2)*SmtRes!AK14, 2)</f>
        <v>0</v>
      </c>
      <c r="U17">
        <f>SmtRes!X14</f>
        <v>-683016384</v>
      </c>
      <c r="V17">
        <v>-2823263</v>
      </c>
      <c r="W17">
        <v>-2823263</v>
      </c>
    </row>
    <row r="18" spans="1:23" x14ac:dyDescent="0.25">
      <c r="A18">
        <f>Source!A27</f>
        <v>17</v>
      </c>
      <c r="C18">
        <v>3</v>
      </c>
      <c r="D18">
        <v>0</v>
      </c>
      <c r="E18">
        <f>SmtRes!AV13</f>
        <v>0</v>
      </c>
      <c r="F18" t="str">
        <f>SmtRes!I13</f>
        <v>01.7.07.29-0101</v>
      </c>
      <c r="G18" t="str">
        <f>SmtRes!K13</f>
        <v>Очес льняной</v>
      </c>
      <c r="H18" t="str">
        <f>SmtRes!O13</f>
        <v>кг</v>
      </c>
      <c r="I18">
        <f>SmtRes!Y13*Source!I27</f>
        <v>0.04</v>
      </c>
      <c r="J18">
        <f>SmtRes!AO13</f>
        <v>1</v>
      </c>
      <c r="K18">
        <f>SmtRes!AE13</f>
        <v>37.29</v>
      </c>
      <c r="L18">
        <f>SmtRes!DB13</f>
        <v>0.37</v>
      </c>
      <c r="M18">
        <f>ROUND(ROUND(L18*Source!I27, 2)*1, 2)</f>
        <v>1.48</v>
      </c>
      <c r="N18">
        <f>SmtRes!AA13</f>
        <v>37.29</v>
      </c>
      <c r="O18">
        <f>ROUND(ROUND(L18*Source!I27, 2)*SmtRes!DA13, 2)</f>
        <v>1.48</v>
      </c>
      <c r="P18">
        <f>SmtRes!AG13</f>
        <v>0</v>
      </c>
      <c r="Q18">
        <f>SmtRes!DC13</f>
        <v>0</v>
      </c>
      <c r="R18">
        <f>ROUND(ROUND(Q18*Source!I27, 2)*1, 2)</f>
        <v>0</v>
      </c>
      <c r="S18">
        <f>SmtRes!AC13</f>
        <v>0</v>
      </c>
      <c r="T18">
        <f>ROUND(ROUND(Q18*Source!I27, 2)*SmtRes!AK13, 2)</f>
        <v>0</v>
      </c>
      <c r="U18">
        <f>SmtRes!X13</f>
        <v>-490687590</v>
      </c>
      <c r="V18">
        <v>1125301769</v>
      </c>
      <c r="W18">
        <v>1125301769</v>
      </c>
    </row>
    <row r="19" spans="1:23" x14ac:dyDescent="0.25">
      <c r="A19">
        <f>Source!A27</f>
        <v>17</v>
      </c>
      <c r="C19">
        <v>2</v>
      </c>
      <c r="D19">
        <v>0</v>
      </c>
      <c r="E19">
        <f>SmtRes!AV12</f>
        <v>0</v>
      </c>
      <c r="F19" t="str">
        <f>SmtRes!I12</f>
        <v>91.14.02-001</v>
      </c>
      <c r="G19" t="str">
        <f>SmtRes!K12</f>
        <v>Автомобили бортовые, грузоподъемность до 5 т</v>
      </c>
      <c r="H19" t="str">
        <f>SmtRes!O12</f>
        <v>маш.-ч</v>
      </c>
      <c r="I19">
        <f>SmtRes!Y12*Source!I27</f>
        <v>0.1</v>
      </c>
      <c r="J19">
        <f>SmtRes!AO12</f>
        <v>1</v>
      </c>
      <c r="K19">
        <f>SmtRes!AF12</f>
        <v>65.709999999999994</v>
      </c>
      <c r="L19">
        <f>SmtRes!DB12</f>
        <v>1.64</v>
      </c>
      <c r="M19">
        <f>ROUND(ROUND(L19*Source!I27, 2)*1, 2)</f>
        <v>6.56</v>
      </c>
      <c r="N19">
        <f>SmtRes!AB12</f>
        <v>65.709999999999994</v>
      </c>
      <c r="O19">
        <f>ROUND(ROUND(L19*Source!I27, 2)*SmtRes!DA12, 2)</f>
        <v>6.56</v>
      </c>
      <c r="P19">
        <f>SmtRes!AG12</f>
        <v>11.6</v>
      </c>
      <c r="Q19">
        <f>SmtRes!DC12</f>
        <v>0.28999999999999998</v>
      </c>
      <c r="R19">
        <f>ROUND(ROUND(Q19*Source!I27, 2)*1, 2)</f>
        <v>1.1599999999999999</v>
      </c>
      <c r="S19">
        <f>SmtRes!AC12</f>
        <v>11.6</v>
      </c>
      <c r="T19">
        <f>ROUND(ROUND(Q19*Source!I27, 2)*SmtRes!AK12, 2)</f>
        <v>1.1599999999999999</v>
      </c>
      <c r="U19">
        <f>SmtRes!X12</f>
        <v>1372534845</v>
      </c>
      <c r="V19">
        <v>-238339799</v>
      </c>
      <c r="W19">
        <v>-238339799</v>
      </c>
    </row>
    <row r="20" spans="1:23" x14ac:dyDescent="0.25">
      <c r="A20">
        <f>Source!A27</f>
        <v>17</v>
      </c>
      <c r="C20">
        <v>2</v>
      </c>
      <c r="D20">
        <v>0</v>
      </c>
      <c r="E20">
        <f>SmtRes!AV11</f>
        <v>0</v>
      </c>
      <c r="F20" t="str">
        <f>SmtRes!I11</f>
        <v>91.05.01-017</v>
      </c>
      <c r="G20" t="str">
        <f>SmtRes!K11</f>
        <v>Краны башенные, грузоподъемность 8 т</v>
      </c>
      <c r="H20" t="str">
        <f>SmtRes!O11</f>
        <v>маш.-ч</v>
      </c>
      <c r="I20">
        <f>SmtRes!Y11*Source!I27</f>
        <v>0.05</v>
      </c>
      <c r="J20">
        <f>SmtRes!AO11</f>
        <v>1</v>
      </c>
      <c r="K20">
        <f>SmtRes!AF11</f>
        <v>86.4</v>
      </c>
      <c r="L20">
        <f>SmtRes!DB11</f>
        <v>1.08</v>
      </c>
      <c r="M20">
        <f>ROUND(ROUND(L20*Source!I27, 2)*1, 2)</f>
        <v>4.32</v>
      </c>
      <c r="N20">
        <f>SmtRes!AB11</f>
        <v>86.4</v>
      </c>
      <c r="O20">
        <f>ROUND(ROUND(L20*Source!I27, 2)*SmtRes!DA11, 2)</f>
        <v>4.32</v>
      </c>
      <c r="P20">
        <f>SmtRes!AG11</f>
        <v>13.5</v>
      </c>
      <c r="Q20">
        <f>SmtRes!DC11</f>
        <v>0.18</v>
      </c>
      <c r="R20">
        <f>ROUND(ROUND(Q20*Source!I27, 2)*1, 2)</f>
        <v>0.72</v>
      </c>
      <c r="S20">
        <f>SmtRes!AC11</f>
        <v>13.5</v>
      </c>
      <c r="T20">
        <f>ROUND(ROUND(Q20*Source!I27, 2)*SmtRes!AK11, 2)</f>
        <v>0.72</v>
      </c>
      <c r="U20">
        <f>SmtRes!X11</f>
        <v>-1460065968</v>
      </c>
      <c r="V20">
        <v>-1658435989</v>
      </c>
      <c r="W20">
        <v>-1658435989</v>
      </c>
    </row>
    <row r="21" spans="1:23" x14ac:dyDescent="0.25">
      <c r="A21">
        <f>Source!A27</f>
        <v>17</v>
      </c>
      <c r="C21">
        <v>1</v>
      </c>
      <c r="D21">
        <v>0</v>
      </c>
      <c r="E21">
        <f>SmtRes!AV9</f>
        <v>1</v>
      </c>
      <c r="F21" t="str">
        <f>SmtRes!I9</f>
        <v>1-100-40</v>
      </c>
      <c r="G21" t="str">
        <f>SmtRes!K9</f>
        <v>Рабочий среднего разряда 4</v>
      </c>
      <c r="H21" t="str">
        <f>SmtRes!O9</f>
        <v>чел.-ч.</v>
      </c>
      <c r="I21">
        <f>SmtRes!Y9*Source!I27</f>
        <v>4.6459999999999999</v>
      </c>
      <c r="J21">
        <f>SmtRes!AO9</f>
        <v>1</v>
      </c>
      <c r="K21">
        <f>SmtRes!AH9</f>
        <v>9.6199999999999992</v>
      </c>
      <c r="L21">
        <f>SmtRes!DB9</f>
        <v>11.18</v>
      </c>
      <c r="M21">
        <f>ROUND(ROUND(L21*Source!I27, 2)*1, 2)</f>
        <v>44.72</v>
      </c>
      <c r="N21">
        <f>SmtRes!AD9</f>
        <v>9.6199999999999992</v>
      </c>
      <c r="O21">
        <f>ROUND(ROUND(L21*Source!I27, 2)*SmtRes!DA9, 2)</f>
        <v>44.72</v>
      </c>
      <c r="P21">
        <f>SmtRes!AG9</f>
        <v>0</v>
      </c>
      <c r="Q21">
        <f>SmtRes!DC9</f>
        <v>0</v>
      </c>
      <c r="R21">
        <f>ROUND(ROUND(Q21*Source!I27, 2)*1, 2)</f>
        <v>0</v>
      </c>
      <c r="S21">
        <f>SmtRes!AC9</f>
        <v>0</v>
      </c>
      <c r="T21">
        <f>ROUND(ROUND(Q21*Source!I27, 2)*SmtRes!AK9, 2)</f>
        <v>0</v>
      </c>
      <c r="U21">
        <f>SmtRes!X9</f>
        <v>1069510174</v>
      </c>
      <c r="V21">
        <v>2066261080</v>
      </c>
      <c r="W21">
        <v>2066261080</v>
      </c>
    </row>
    <row r="22" spans="1:23" x14ac:dyDescent="0.25">
      <c r="A22">
        <f>Source!A32</f>
        <v>18</v>
      </c>
      <c r="C22">
        <v>3</v>
      </c>
      <c r="D22">
        <f>Source!BI32</f>
        <v>1</v>
      </c>
      <c r="E22">
        <f>Source!FS32</f>
        <v>0</v>
      </c>
      <c r="F22" t="str">
        <f>Source!F32</f>
        <v>18.3.01.02-0023</v>
      </c>
      <c r="G22" t="str">
        <f>Source!G32</f>
        <v>Рукава пожарные латексированные, диаметром 66 мм</v>
      </c>
      <c r="H22" t="str">
        <f>Source!H32</f>
        <v>м</v>
      </c>
      <c r="I22">
        <f>Source!I32</f>
        <v>40</v>
      </c>
      <c r="J22">
        <v>1</v>
      </c>
      <c r="K22">
        <f>Source!AC32</f>
        <v>21.09</v>
      </c>
      <c r="M22">
        <f>ROUND(K22*I22, 2)</f>
        <v>843.6</v>
      </c>
      <c r="N22">
        <f>Source!AC32*IF(Source!BC32&lt;&gt; 0, Source!BC32, 1)</f>
        <v>21.09</v>
      </c>
      <c r="O22">
        <f>ROUND(N22*I22, 2)</f>
        <v>843.6</v>
      </c>
      <c r="P22">
        <f>Source!AE32</f>
        <v>0</v>
      </c>
      <c r="R22">
        <f>ROUND(P22*I22, 2)</f>
        <v>0</v>
      </c>
      <c r="S22">
        <f>Source!AE32*IF(Source!BS32&lt;&gt; 0, Source!BS32, 1)</f>
        <v>0</v>
      </c>
      <c r="T22">
        <f>ROUND(S22*I22, 2)</f>
        <v>0</v>
      </c>
      <c r="U22">
        <f>Source!GF32</f>
        <v>1654744123</v>
      </c>
      <c r="V22">
        <v>-1993571181</v>
      </c>
      <c r="W22">
        <v>-1993571181</v>
      </c>
    </row>
    <row r="23" spans="1:23" x14ac:dyDescent="0.25">
      <c r="A23">
        <f>Source!A33</f>
        <v>18</v>
      </c>
      <c r="C23">
        <v>3</v>
      </c>
      <c r="D23">
        <f>Source!BI33</f>
        <v>1</v>
      </c>
      <c r="E23">
        <f>Source!FS33</f>
        <v>0</v>
      </c>
      <c r="F23" t="str">
        <f>Source!F33</f>
        <v>18.3.01.01-0042</v>
      </c>
      <c r="G23" t="str">
        <f>Source!G33</f>
        <v>Головки для пожарных рукавов соединительные напорные, давлением 1,2 МПа (12 кгс/см2) рукавные, диаметром 70 мм (65мм)</v>
      </c>
      <c r="H23" t="str">
        <f>Source!H33</f>
        <v>шт.</v>
      </c>
      <c r="I23">
        <f>Source!I33</f>
        <v>4</v>
      </c>
      <c r="J23">
        <v>1</v>
      </c>
      <c r="K23">
        <f>Source!AC33</f>
        <v>18.48</v>
      </c>
      <c r="M23">
        <f>ROUND(K23*I23, 2)</f>
        <v>73.92</v>
      </c>
      <c r="N23">
        <f>Source!AC33*IF(Source!BC33&lt;&gt; 0, Source!BC33, 1)</f>
        <v>18.48</v>
      </c>
      <c r="O23">
        <f>ROUND(N23*I23, 2)</f>
        <v>73.92</v>
      </c>
      <c r="P23">
        <f>Source!AE33</f>
        <v>0</v>
      </c>
      <c r="R23">
        <f>ROUND(P23*I23, 2)</f>
        <v>0</v>
      </c>
      <c r="S23">
        <f>Source!AE33*IF(Source!BS33&lt;&gt; 0, Source!BS33, 1)</f>
        <v>0</v>
      </c>
      <c r="T23">
        <f>ROUND(S23*I23, 2)</f>
        <v>0</v>
      </c>
      <c r="U23">
        <f>Source!GF33</f>
        <v>-2093138001</v>
      </c>
      <c r="V23">
        <v>-1109281012</v>
      </c>
      <c r="W23">
        <v>-1109281012</v>
      </c>
    </row>
    <row r="24" spans="1:23" x14ac:dyDescent="0.25">
      <c r="A24">
        <f>Source!A34</f>
        <v>17</v>
      </c>
      <c r="C24">
        <v>3</v>
      </c>
      <c r="D24">
        <f>Source!BI34</f>
        <v>1</v>
      </c>
      <c r="E24">
        <f>Source!FS34</f>
        <v>0</v>
      </c>
      <c r="F24" t="str">
        <f>Source!F34</f>
        <v>цена поставщика</v>
      </c>
      <c r="G24" t="str">
        <f>Source!G34</f>
        <v>Вентиль пожарный КПЧ Ду-65</v>
      </c>
      <c r="H24" t="str">
        <f>Source!H34</f>
        <v>ШТ</v>
      </c>
      <c r="I24">
        <f>Source!I34</f>
        <v>4</v>
      </c>
      <c r="J24">
        <v>1</v>
      </c>
      <c r="K24">
        <f>Source!AC34</f>
        <v>63.18</v>
      </c>
      <c r="M24">
        <f>ROUND(K24*I24, 2)</f>
        <v>252.72</v>
      </c>
      <c r="N24">
        <f>Source!AC34*IF(Source!BC34&lt;&gt; 0, Source!BC34, 1)</f>
        <v>63.18</v>
      </c>
      <c r="O24">
        <f>ROUND(N24*I24, 2)</f>
        <v>252.72</v>
      </c>
      <c r="P24">
        <f>Source!AE34</f>
        <v>0</v>
      </c>
      <c r="R24">
        <f>ROUND(P24*I24, 2)</f>
        <v>0</v>
      </c>
      <c r="S24">
        <f>Source!AE34*IF(Source!BS34&lt;&gt; 0, Source!BS34, 1)</f>
        <v>0</v>
      </c>
      <c r="T24">
        <f>ROUND(S24*I24, 2)</f>
        <v>0</v>
      </c>
      <c r="U24">
        <f>Source!GF34</f>
        <v>11737469</v>
      </c>
      <c r="V24">
        <v>1245546366</v>
      </c>
      <c r="W24">
        <v>1245546366</v>
      </c>
    </row>
    <row r="25" spans="1:23" x14ac:dyDescent="0.25">
      <c r="A25">
        <f>Source!A35</f>
        <v>17</v>
      </c>
      <c r="C25">
        <v>3</v>
      </c>
      <c r="D25">
        <f>Source!BI35</f>
        <v>1</v>
      </c>
      <c r="E25">
        <f>Source!FS35</f>
        <v>0</v>
      </c>
      <c r="F25" t="str">
        <f>Source!F35</f>
        <v>цена поставщика</v>
      </c>
      <c r="G25" t="str">
        <f>Source!G35</f>
        <v>Ствол пожарный РС-70</v>
      </c>
      <c r="H25" t="str">
        <f>Source!H35</f>
        <v>ШТ</v>
      </c>
      <c r="I25">
        <f>Source!I35</f>
        <v>4</v>
      </c>
      <c r="J25">
        <v>1</v>
      </c>
      <c r="K25">
        <f>Source!AC35</f>
        <v>24.71</v>
      </c>
      <c r="M25">
        <f>ROUND(K25*I25, 2)</f>
        <v>98.84</v>
      </c>
      <c r="N25">
        <f>Source!AC35*IF(Source!BC35&lt;&gt; 0, Source!BC35, 1)</f>
        <v>24.71</v>
      </c>
      <c r="O25">
        <f>ROUND(N25*I25, 2)</f>
        <v>98.84</v>
      </c>
      <c r="P25">
        <f>Source!AE35</f>
        <v>0</v>
      </c>
      <c r="R25">
        <f>ROUND(P25*I25, 2)</f>
        <v>0</v>
      </c>
      <c r="S25">
        <f>Source!AE35*IF(Source!BS35&lt;&gt; 0, Source!BS35, 1)</f>
        <v>0</v>
      </c>
      <c r="T25">
        <f>ROUND(S25*I25, 2)</f>
        <v>0</v>
      </c>
      <c r="U25">
        <f>Source!GF35</f>
        <v>1922870407</v>
      </c>
      <c r="V25">
        <v>1587239367</v>
      </c>
      <c r="W25">
        <v>1587239367</v>
      </c>
    </row>
    <row r="26" spans="1:23" x14ac:dyDescent="0.25">
      <c r="A26">
        <f>Source!A36</f>
        <v>17</v>
      </c>
      <c r="C26">
        <v>3</v>
      </c>
      <c r="D26">
        <v>0</v>
      </c>
      <c r="E26">
        <f>SmtRes!AV33</f>
        <v>0</v>
      </c>
      <c r="F26" t="str">
        <f>SmtRes!I33</f>
        <v>03.1.02.03-0015</v>
      </c>
      <c r="G26" t="str">
        <f>SmtRes!K33</f>
        <v>Известь строительная негашеная хлорная, марки А</v>
      </c>
      <c r="H26" t="str">
        <f>SmtRes!O33</f>
        <v>кг</v>
      </c>
      <c r="I26">
        <f>SmtRes!Y33*Source!I36</f>
        <v>6.6400000000000001E-3</v>
      </c>
      <c r="J26">
        <f>SmtRes!AO33</f>
        <v>1</v>
      </c>
      <c r="K26">
        <f>SmtRes!AE33</f>
        <v>2.15</v>
      </c>
      <c r="L26">
        <f>SmtRes!DB33</f>
        <v>0.04</v>
      </c>
      <c r="M26">
        <f>ROUND(ROUND(L26*Source!I36, 2)*1, 2)</f>
        <v>0.02</v>
      </c>
      <c r="N26">
        <f>SmtRes!AA33</f>
        <v>2.15</v>
      </c>
      <c r="O26">
        <f>ROUND(ROUND(L26*Source!I36, 2)*SmtRes!DA33, 2)</f>
        <v>0.02</v>
      </c>
      <c r="P26">
        <f>SmtRes!AG33</f>
        <v>0</v>
      </c>
      <c r="Q26">
        <f>SmtRes!DC33</f>
        <v>0</v>
      </c>
      <c r="R26">
        <f>ROUND(ROUND(Q26*Source!I36, 2)*1, 2)</f>
        <v>0</v>
      </c>
      <c r="S26">
        <f>SmtRes!AC33</f>
        <v>0</v>
      </c>
      <c r="T26">
        <f>ROUND(ROUND(Q26*Source!I36, 2)*SmtRes!AK33, 2)</f>
        <v>0</v>
      </c>
      <c r="U26">
        <f>SmtRes!X33</f>
        <v>450790165</v>
      </c>
      <c r="V26">
        <v>1373890793</v>
      </c>
      <c r="W26">
        <v>1373890793</v>
      </c>
    </row>
    <row r="27" spans="1:23" x14ac:dyDescent="0.25">
      <c r="A27">
        <f>Source!A36</f>
        <v>17</v>
      </c>
      <c r="C27">
        <v>3</v>
      </c>
      <c r="D27">
        <v>0</v>
      </c>
      <c r="E27">
        <f>SmtRes!AV32</f>
        <v>0</v>
      </c>
      <c r="F27" t="str">
        <f>SmtRes!I32</f>
        <v>01.7.11.04-0072</v>
      </c>
      <c r="G27" t="str">
        <f>SmtRes!K32</f>
        <v>Проволока сварочная легированная диаметром 4 мм</v>
      </c>
      <c r="H27" t="str">
        <f>SmtRes!O32</f>
        <v>т</v>
      </c>
      <c r="I27">
        <f>SmtRes!Y32*Source!I36</f>
        <v>1.1999999999999999E-4</v>
      </c>
      <c r="J27">
        <f>SmtRes!AO32</f>
        <v>1</v>
      </c>
      <c r="K27">
        <f>SmtRes!AE32</f>
        <v>13560</v>
      </c>
      <c r="L27">
        <f>SmtRes!DB32</f>
        <v>4.07</v>
      </c>
      <c r="M27">
        <f>ROUND(ROUND(L27*Source!I36, 2)*1, 2)</f>
        <v>1.63</v>
      </c>
      <c r="N27">
        <f>SmtRes!AA32</f>
        <v>13560</v>
      </c>
      <c r="O27">
        <f>ROUND(ROUND(L27*Source!I36, 2)*SmtRes!DA32, 2)</f>
        <v>1.63</v>
      </c>
      <c r="P27">
        <f>SmtRes!AG32</f>
        <v>0</v>
      </c>
      <c r="Q27">
        <f>SmtRes!DC32</f>
        <v>0</v>
      </c>
      <c r="R27">
        <f>ROUND(ROUND(Q27*Source!I36, 2)*1, 2)</f>
        <v>0</v>
      </c>
      <c r="S27">
        <f>SmtRes!AC32</f>
        <v>0</v>
      </c>
      <c r="T27">
        <f>ROUND(ROUND(Q27*Source!I36, 2)*SmtRes!AK32, 2)</f>
        <v>0</v>
      </c>
      <c r="U27">
        <f>SmtRes!X32</f>
        <v>-531507062</v>
      </c>
      <c r="V27">
        <v>-1942145299</v>
      </c>
      <c r="W27">
        <v>-1942145299</v>
      </c>
    </row>
    <row r="28" spans="1:23" x14ac:dyDescent="0.25">
      <c r="A28">
        <f>Source!A36</f>
        <v>17</v>
      </c>
      <c r="C28">
        <v>3</v>
      </c>
      <c r="D28">
        <v>0</v>
      </c>
      <c r="E28">
        <f>SmtRes!AV31</f>
        <v>0</v>
      </c>
      <c r="F28" t="str">
        <f>SmtRes!I31</f>
        <v>01.7.03.01-0001</v>
      </c>
      <c r="G28" t="str">
        <f>SmtRes!K31</f>
        <v>Вода</v>
      </c>
      <c r="H28" t="str">
        <f>SmtRes!O31</f>
        <v>м3</v>
      </c>
      <c r="I28">
        <f>SmtRes!Y31*Source!I36</f>
        <v>1.8559999999999999</v>
      </c>
      <c r="J28">
        <f>SmtRes!AO31</f>
        <v>1</v>
      </c>
      <c r="K28">
        <f>SmtRes!AE31</f>
        <v>2.44</v>
      </c>
      <c r="L28">
        <f>SmtRes!DB31</f>
        <v>11.32</v>
      </c>
      <c r="M28">
        <f>ROUND(ROUND(L28*Source!I36, 2)*1, 2)</f>
        <v>4.53</v>
      </c>
      <c r="N28">
        <f>SmtRes!AA31</f>
        <v>2.44</v>
      </c>
      <c r="O28">
        <f>ROUND(ROUND(L28*Source!I36, 2)*SmtRes!DA31, 2)</f>
        <v>4.53</v>
      </c>
      <c r="P28">
        <f>SmtRes!AG31</f>
        <v>0</v>
      </c>
      <c r="Q28">
        <f>SmtRes!DC31</f>
        <v>0</v>
      </c>
      <c r="R28">
        <f>ROUND(ROUND(Q28*Source!I36, 2)*1, 2)</f>
        <v>0</v>
      </c>
      <c r="S28">
        <f>SmtRes!AC31</f>
        <v>0</v>
      </c>
      <c r="T28">
        <f>ROUND(ROUND(Q28*Source!I36, 2)*SmtRes!AK31, 2)</f>
        <v>0</v>
      </c>
      <c r="U28">
        <f>SmtRes!X31</f>
        <v>-1660354250</v>
      </c>
      <c r="V28">
        <v>1600079109</v>
      </c>
      <c r="W28">
        <v>1600079109</v>
      </c>
    </row>
    <row r="29" spans="1:23" x14ac:dyDescent="0.25">
      <c r="A29">
        <f>Source!A36</f>
        <v>17</v>
      </c>
      <c r="C29">
        <v>3</v>
      </c>
      <c r="D29">
        <v>0</v>
      </c>
      <c r="E29">
        <f>SmtRes!AV30</f>
        <v>0</v>
      </c>
      <c r="F29" t="str">
        <f>SmtRes!I30</f>
        <v>01.3.02.08-0001</v>
      </c>
      <c r="G29" t="str">
        <f>SmtRes!K30</f>
        <v>Кислород технический газообразный</v>
      </c>
      <c r="H29" t="str">
        <f>SmtRes!O30</f>
        <v>м3</v>
      </c>
      <c r="I29">
        <f>SmtRes!Y30*Source!I36</f>
        <v>0.18000000000000002</v>
      </c>
      <c r="J29">
        <f>SmtRes!AO30</f>
        <v>1</v>
      </c>
      <c r="K29">
        <f>SmtRes!AE30</f>
        <v>6.22</v>
      </c>
      <c r="L29">
        <f>SmtRes!DB30</f>
        <v>2.8</v>
      </c>
      <c r="M29">
        <f>ROUND(ROUND(L29*Source!I36, 2)*1, 2)</f>
        <v>1.1200000000000001</v>
      </c>
      <c r="N29">
        <f>SmtRes!AA30</f>
        <v>6.22</v>
      </c>
      <c r="O29">
        <f>ROUND(ROUND(L29*Source!I36, 2)*SmtRes!DA30, 2)</f>
        <v>1.1200000000000001</v>
      </c>
      <c r="P29">
        <f>SmtRes!AG30</f>
        <v>0</v>
      </c>
      <c r="Q29">
        <f>SmtRes!DC30</f>
        <v>0</v>
      </c>
      <c r="R29">
        <f>ROUND(ROUND(Q29*Source!I36, 2)*1, 2)</f>
        <v>0</v>
      </c>
      <c r="S29">
        <f>SmtRes!AC30</f>
        <v>0</v>
      </c>
      <c r="T29">
        <f>ROUND(ROUND(Q29*Source!I36, 2)*SmtRes!AK30, 2)</f>
        <v>0</v>
      </c>
      <c r="U29">
        <f>SmtRes!X30</f>
        <v>1262771840</v>
      </c>
      <c r="V29">
        <v>-170574233</v>
      </c>
      <c r="W29">
        <v>-170574233</v>
      </c>
    </row>
    <row r="30" spans="1:23" x14ac:dyDescent="0.25">
      <c r="A30">
        <f>Source!A36</f>
        <v>17</v>
      </c>
      <c r="C30">
        <v>3</v>
      </c>
      <c r="D30">
        <v>0</v>
      </c>
      <c r="E30">
        <f>SmtRes!AV29</f>
        <v>0</v>
      </c>
      <c r="F30" t="str">
        <f>SmtRes!I29</f>
        <v>01.3.02.03-0001</v>
      </c>
      <c r="G30" t="str">
        <f>SmtRes!K29</f>
        <v>Ацетилен газообразный технический</v>
      </c>
      <c r="H30" t="str">
        <f>SmtRes!O29</f>
        <v>м3</v>
      </c>
      <c r="I30">
        <f>SmtRes!Y29*Source!I36</f>
        <v>0.16400000000000001</v>
      </c>
      <c r="J30">
        <f>SmtRes!AO29</f>
        <v>1</v>
      </c>
      <c r="K30">
        <f>SmtRes!AE29</f>
        <v>38.51</v>
      </c>
      <c r="L30">
        <f>SmtRes!DB29</f>
        <v>15.79</v>
      </c>
      <c r="M30">
        <f>ROUND(ROUND(L30*Source!I36, 2)*1, 2)</f>
        <v>6.32</v>
      </c>
      <c r="N30">
        <f>SmtRes!AA29</f>
        <v>38.51</v>
      </c>
      <c r="O30">
        <f>ROUND(ROUND(L30*Source!I36, 2)*SmtRes!DA29, 2)</f>
        <v>6.32</v>
      </c>
      <c r="P30">
        <f>SmtRes!AG29</f>
        <v>0</v>
      </c>
      <c r="Q30">
        <f>SmtRes!DC29</f>
        <v>0</v>
      </c>
      <c r="R30">
        <f>ROUND(ROUND(Q30*Source!I36, 2)*1, 2)</f>
        <v>0</v>
      </c>
      <c r="S30">
        <f>SmtRes!AC29</f>
        <v>0</v>
      </c>
      <c r="T30">
        <f>ROUND(ROUND(Q30*Source!I36, 2)*SmtRes!AK29, 2)</f>
        <v>0</v>
      </c>
      <c r="U30">
        <f>SmtRes!X29</f>
        <v>1706747518</v>
      </c>
      <c r="V30">
        <v>-2020078799</v>
      </c>
      <c r="W30">
        <v>-2020078799</v>
      </c>
    </row>
    <row r="31" spans="1:23" x14ac:dyDescent="0.25">
      <c r="A31">
        <f>Source!A36</f>
        <v>17</v>
      </c>
      <c r="C31">
        <v>2</v>
      </c>
      <c r="D31">
        <v>0</v>
      </c>
      <c r="E31">
        <f>SmtRes!AV28</f>
        <v>0</v>
      </c>
      <c r="F31" t="str">
        <f>SmtRes!I28</f>
        <v>91.17.04-042</v>
      </c>
      <c r="G31" t="str">
        <f>SmtRes!K28</f>
        <v>Аппарат для газовой сварки и резки</v>
      </c>
      <c r="H31" t="str">
        <f>SmtRes!O28</f>
        <v>маш.-ч</v>
      </c>
      <c r="I31">
        <f>SmtRes!Y28*Source!I36</f>
        <v>12.47</v>
      </c>
      <c r="J31">
        <f>SmtRes!AO28</f>
        <v>1</v>
      </c>
      <c r="K31">
        <f>SmtRes!AF28</f>
        <v>1.2</v>
      </c>
      <c r="L31">
        <f>SmtRes!DB28</f>
        <v>37.409999999999997</v>
      </c>
      <c r="M31">
        <f>ROUND(ROUND(L31*Source!I36, 2)*1, 2)</f>
        <v>14.96</v>
      </c>
      <c r="N31">
        <f>SmtRes!AB28</f>
        <v>1.2</v>
      </c>
      <c r="O31">
        <f>ROUND(ROUND(L31*Source!I36, 2)*SmtRes!DA28, 2)</f>
        <v>14.96</v>
      </c>
      <c r="P31">
        <f>SmtRes!AG28</f>
        <v>0</v>
      </c>
      <c r="Q31">
        <f>SmtRes!DC28</f>
        <v>0</v>
      </c>
      <c r="R31">
        <f>ROUND(ROUND(Q31*Source!I36, 2)*1, 2)</f>
        <v>0</v>
      </c>
      <c r="S31">
        <f>SmtRes!AC28</f>
        <v>0</v>
      </c>
      <c r="T31">
        <f>ROUND(ROUND(Q31*Source!I36, 2)*SmtRes!AK28, 2)</f>
        <v>0</v>
      </c>
      <c r="U31">
        <f>SmtRes!X28</f>
        <v>792402865</v>
      </c>
      <c r="V31">
        <v>378503491</v>
      </c>
      <c r="W31">
        <v>378503491</v>
      </c>
    </row>
    <row r="32" spans="1:23" x14ac:dyDescent="0.25">
      <c r="A32">
        <f>Source!A36</f>
        <v>17</v>
      </c>
      <c r="C32">
        <v>2</v>
      </c>
      <c r="D32">
        <v>0</v>
      </c>
      <c r="E32">
        <f>SmtRes!AV27</f>
        <v>0</v>
      </c>
      <c r="F32" t="str">
        <f>SmtRes!I27</f>
        <v>91.14.02-001</v>
      </c>
      <c r="G32" t="str">
        <f>SmtRes!K27</f>
        <v>Автомобили бортовые, грузоподъемность до 5 т</v>
      </c>
      <c r="H32" t="str">
        <f>SmtRes!O27</f>
        <v>маш.-ч</v>
      </c>
      <c r="I32">
        <f>SmtRes!Y27*Source!I36</f>
        <v>0.505</v>
      </c>
      <c r="J32">
        <f>SmtRes!AO27</f>
        <v>1</v>
      </c>
      <c r="K32">
        <f>SmtRes!AF27</f>
        <v>65.709999999999994</v>
      </c>
      <c r="L32">
        <f>SmtRes!DB27</f>
        <v>82.96</v>
      </c>
      <c r="M32">
        <f>ROUND(ROUND(L32*Source!I36, 2)*1, 2)</f>
        <v>33.18</v>
      </c>
      <c r="N32">
        <f>SmtRes!AB27</f>
        <v>65.709999999999994</v>
      </c>
      <c r="O32">
        <f>ROUND(ROUND(L32*Source!I36, 2)*SmtRes!DA27, 2)</f>
        <v>33.18</v>
      </c>
      <c r="P32">
        <f>SmtRes!AG27</f>
        <v>11.6</v>
      </c>
      <c r="Q32">
        <f>SmtRes!DC27</f>
        <v>14.65</v>
      </c>
      <c r="R32">
        <f>ROUND(ROUND(Q32*Source!I36, 2)*1, 2)</f>
        <v>5.86</v>
      </c>
      <c r="S32">
        <f>SmtRes!AC27</f>
        <v>11.6</v>
      </c>
      <c r="T32">
        <f>ROUND(ROUND(Q32*Source!I36, 2)*SmtRes!AK27, 2)</f>
        <v>5.86</v>
      </c>
      <c r="U32">
        <f>SmtRes!X27</f>
        <v>1372534845</v>
      </c>
      <c r="V32">
        <v>-238339799</v>
      </c>
      <c r="W32">
        <v>-238339799</v>
      </c>
    </row>
    <row r="33" spans="1:23" x14ac:dyDescent="0.25">
      <c r="A33">
        <f>Source!A36</f>
        <v>17</v>
      </c>
      <c r="C33">
        <v>2</v>
      </c>
      <c r="D33">
        <v>0</v>
      </c>
      <c r="E33">
        <f>SmtRes!AV26</f>
        <v>0</v>
      </c>
      <c r="F33" t="str">
        <f>SmtRes!I26</f>
        <v>91.05.05-014</v>
      </c>
      <c r="G33" t="str">
        <f>SmtRes!K26</f>
        <v>Краны на автомобильном ходу, грузоподъемность 10 т</v>
      </c>
      <c r="H33" t="str">
        <f>SmtRes!O26</f>
        <v>маш.-ч</v>
      </c>
      <c r="I33">
        <f>SmtRes!Y26*Source!I36</f>
        <v>4.0000000000000008E-2</v>
      </c>
      <c r="J33">
        <f>SmtRes!AO26</f>
        <v>1</v>
      </c>
      <c r="K33">
        <f>SmtRes!AF26</f>
        <v>111.99</v>
      </c>
      <c r="L33">
        <f>SmtRes!DB26</f>
        <v>11.2</v>
      </c>
      <c r="M33">
        <f>ROUND(ROUND(L33*Source!I36, 2)*1, 2)</f>
        <v>4.4800000000000004</v>
      </c>
      <c r="N33">
        <f>SmtRes!AB26</f>
        <v>111.99</v>
      </c>
      <c r="O33">
        <f>ROUND(ROUND(L33*Source!I36, 2)*SmtRes!DA26, 2)</f>
        <v>4.4800000000000004</v>
      </c>
      <c r="P33">
        <f>SmtRes!AG26</f>
        <v>13.5</v>
      </c>
      <c r="Q33">
        <f>SmtRes!DC26</f>
        <v>1.35</v>
      </c>
      <c r="R33">
        <f>ROUND(ROUND(Q33*Source!I36, 2)*1, 2)</f>
        <v>0.54</v>
      </c>
      <c r="S33">
        <f>SmtRes!AC26</f>
        <v>13.5</v>
      </c>
      <c r="T33">
        <f>ROUND(ROUND(Q33*Source!I36, 2)*SmtRes!AK26, 2)</f>
        <v>0.54</v>
      </c>
      <c r="U33">
        <f>SmtRes!X26</f>
        <v>-1718674368</v>
      </c>
      <c r="V33">
        <v>-816987455</v>
      </c>
      <c r="W33">
        <v>-816987455</v>
      </c>
    </row>
    <row r="34" spans="1:23" x14ac:dyDescent="0.25">
      <c r="A34">
        <f>Source!A36</f>
        <v>17</v>
      </c>
      <c r="C34">
        <v>2</v>
      </c>
      <c r="D34">
        <v>0</v>
      </c>
      <c r="E34">
        <f>SmtRes!AV25</f>
        <v>0</v>
      </c>
      <c r="F34" t="str">
        <f>SmtRes!I25</f>
        <v>91.05.01-017</v>
      </c>
      <c r="G34" t="str">
        <f>SmtRes!K25</f>
        <v>Краны башенные, грузоподъемность 8 т</v>
      </c>
      <c r="H34" t="str">
        <f>SmtRes!O25</f>
        <v>маш.-ч</v>
      </c>
      <c r="I34">
        <f>SmtRes!Y25*Source!I36</f>
        <v>7.5000000000000011E-2</v>
      </c>
      <c r="J34">
        <f>SmtRes!AO25</f>
        <v>1</v>
      </c>
      <c r="K34">
        <f>SmtRes!AF25</f>
        <v>86.4</v>
      </c>
      <c r="L34">
        <f>SmtRes!DB25</f>
        <v>16.2</v>
      </c>
      <c r="M34">
        <f>ROUND(ROUND(L34*Source!I36, 2)*1, 2)</f>
        <v>6.48</v>
      </c>
      <c r="N34">
        <f>SmtRes!AB25</f>
        <v>86.4</v>
      </c>
      <c r="O34">
        <f>ROUND(ROUND(L34*Source!I36, 2)*SmtRes!DA25, 2)</f>
        <v>6.48</v>
      </c>
      <c r="P34">
        <f>SmtRes!AG25</f>
        <v>13.5</v>
      </c>
      <c r="Q34">
        <f>SmtRes!DC25</f>
        <v>2.54</v>
      </c>
      <c r="R34">
        <f>ROUND(ROUND(Q34*Source!I36, 2)*1, 2)</f>
        <v>1.02</v>
      </c>
      <c r="S34">
        <f>SmtRes!AC25</f>
        <v>13.5</v>
      </c>
      <c r="T34">
        <f>ROUND(ROUND(Q34*Source!I36, 2)*SmtRes!AK25, 2)</f>
        <v>1.02</v>
      </c>
      <c r="U34">
        <f>SmtRes!X25</f>
        <v>-1460065968</v>
      </c>
      <c r="V34">
        <v>-1658435989</v>
      </c>
      <c r="W34">
        <v>-1658435989</v>
      </c>
    </row>
    <row r="35" spans="1:23" x14ac:dyDescent="0.25">
      <c r="A35">
        <f>Source!A36</f>
        <v>17</v>
      </c>
      <c r="C35">
        <v>1</v>
      </c>
      <c r="D35">
        <v>0</v>
      </c>
      <c r="E35">
        <f>SmtRes!AV23</f>
        <v>1</v>
      </c>
      <c r="F35" t="str">
        <f>SmtRes!I23</f>
        <v>1-100-41</v>
      </c>
      <c r="G35" t="str">
        <f>SmtRes!K23</f>
        <v>Рабочий среднего разряда 4.1</v>
      </c>
      <c r="H35" t="str">
        <f>SmtRes!O23</f>
        <v>чел.-ч.</v>
      </c>
      <c r="I35">
        <f>SmtRes!Y23*Source!I36</f>
        <v>33.193599999999996</v>
      </c>
      <c r="J35">
        <f>SmtRes!AO23</f>
        <v>1</v>
      </c>
      <c r="K35">
        <f>SmtRes!AH23</f>
        <v>9.76</v>
      </c>
      <c r="L35">
        <f>SmtRes!DB23</f>
        <v>809.92</v>
      </c>
      <c r="M35">
        <f>ROUND(ROUND(L35*Source!I36, 2)*1, 2)</f>
        <v>323.97000000000003</v>
      </c>
      <c r="N35">
        <f>SmtRes!AD23</f>
        <v>9.76</v>
      </c>
      <c r="O35">
        <f>ROUND(ROUND(L35*Source!I36, 2)*SmtRes!DA23, 2)</f>
        <v>323.97000000000003</v>
      </c>
      <c r="P35">
        <f>SmtRes!AG23</f>
        <v>0</v>
      </c>
      <c r="Q35">
        <f>SmtRes!DC23</f>
        <v>0</v>
      </c>
      <c r="R35">
        <f>ROUND(ROUND(Q35*Source!I36, 2)*1, 2)</f>
        <v>0</v>
      </c>
      <c r="S35">
        <f>SmtRes!AC23</f>
        <v>0</v>
      </c>
      <c r="T35">
        <f>ROUND(ROUND(Q35*Source!I36, 2)*SmtRes!AK23, 2)</f>
        <v>0</v>
      </c>
      <c r="U35">
        <f>SmtRes!X23</f>
        <v>-2143564933</v>
      </c>
      <c r="V35">
        <v>-1814839709</v>
      </c>
      <c r="W35">
        <v>-1814839709</v>
      </c>
    </row>
    <row r="36" spans="1:23" x14ac:dyDescent="0.25">
      <c r="A36">
        <f>Source!A37</f>
        <v>18</v>
      </c>
      <c r="C36">
        <v>3</v>
      </c>
      <c r="D36">
        <f>Source!BI37</f>
        <v>1</v>
      </c>
      <c r="E36">
        <f>Source!FS37</f>
        <v>0</v>
      </c>
      <c r="F36" t="str">
        <f>Source!F37</f>
        <v>04.3.01.09-0001</v>
      </c>
      <c r="G36" t="str">
        <f>Source!G37</f>
        <v>Раствор готовый кладочный тяжелый цементный</v>
      </c>
      <c r="H36" t="str">
        <f>Source!H37</f>
        <v>м3</v>
      </c>
      <c r="I36">
        <f>Source!I37</f>
        <v>4.7999999999999996E-3</v>
      </c>
      <c r="J36">
        <v>1</v>
      </c>
      <c r="K36">
        <f>Source!AC37</f>
        <v>424.88</v>
      </c>
      <c r="M36">
        <f>ROUND(K36*I36, 2)</f>
        <v>2.04</v>
      </c>
      <c r="N36">
        <f>Source!AC37*IF(Source!BC37&lt;&gt; 0, Source!BC37, 1)</f>
        <v>424.88</v>
      </c>
      <c r="O36">
        <f>ROUND(N36*I36, 2)</f>
        <v>2.04</v>
      </c>
      <c r="P36">
        <f>Source!AE37</f>
        <v>0</v>
      </c>
      <c r="R36">
        <f>ROUND(P36*I36, 2)</f>
        <v>0</v>
      </c>
      <c r="S36">
        <f>Source!AE37*IF(Source!BS37&lt;&gt; 0, Source!BS37, 1)</f>
        <v>0</v>
      </c>
      <c r="T36">
        <f>ROUND(S36*I36, 2)</f>
        <v>0</v>
      </c>
      <c r="U36">
        <f>Source!GF37</f>
        <v>-1048055182</v>
      </c>
      <c r="V36">
        <v>1018363759</v>
      </c>
      <c r="W36">
        <v>1018363759</v>
      </c>
    </row>
    <row r="37" spans="1:23" x14ac:dyDescent="0.25">
      <c r="A37">
        <f>Source!A38</f>
        <v>18</v>
      </c>
      <c r="C37">
        <v>3</v>
      </c>
      <c r="D37">
        <f>Source!BI38</f>
        <v>1</v>
      </c>
      <c r="E37">
        <f>Source!FS38</f>
        <v>0</v>
      </c>
      <c r="F37" t="str">
        <f>Source!F38</f>
        <v>23.3.03.02-0047</v>
      </c>
      <c r="G37" t="str">
        <f>Source!G38</f>
        <v>Трубы стальные бесшовные, горячедеформированные со снятой фаской из стали марок 15, 20, 25, наружным диаметром 76 мм, толщина стенки 3,5 мм</v>
      </c>
      <c r="H37" t="str">
        <f>Source!H38</f>
        <v>м</v>
      </c>
      <c r="I37">
        <f>Source!I38</f>
        <v>40</v>
      </c>
      <c r="J37">
        <v>1</v>
      </c>
      <c r="K37">
        <f>Source!AC38</f>
        <v>55.85</v>
      </c>
      <c r="M37">
        <f>ROUND(K37*I37, 2)</f>
        <v>2234</v>
      </c>
      <c r="N37">
        <f>Source!AC38*IF(Source!BC38&lt;&gt; 0, Source!BC38, 1)</f>
        <v>55.85</v>
      </c>
      <c r="O37">
        <f>ROUND(N37*I37, 2)</f>
        <v>2234</v>
      </c>
      <c r="P37">
        <f>Source!AE38</f>
        <v>0</v>
      </c>
      <c r="R37">
        <f>ROUND(P37*I37, 2)</f>
        <v>0</v>
      </c>
      <c r="S37">
        <f>Source!AE38*IF(Source!BS38&lt;&gt; 0, Source!BS38, 1)</f>
        <v>0</v>
      </c>
      <c r="T37">
        <f>ROUND(S37*I37, 2)</f>
        <v>0</v>
      </c>
      <c r="U37">
        <f>Source!GF38</f>
        <v>244521354</v>
      </c>
      <c r="V37">
        <v>-1200842456</v>
      </c>
      <c r="W37">
        <v>-1200842456</v>
      </c>
    </row>
    <row r="38" spans="1:23" x14ac:dyDescent="0.25">
      <c r="A38">
        <f>Source!A39</f>
        <v>17</v>
      </c>
      <c r="C38">
        <v>3</v>
      </c>
      <c r="D38">
        <f>Source!BI39</f>
        <v>1</v>
      </c>
      <c r="E38">
        <f>Source!FS39</f>
        <v>0</v>
      </c>
      <c r="F38" t="str">
        <f>Source!F39</f>
        <v>23.8.04.12-0115</v>
      </c>
      <c r="G38" t="str">
        <f>Source!G39</f>
        <v>Тройники равнопроходные на Ру до 16 МПа (160 кгс/см2) диаметром условного прохода 65 мм, наружным диаметром 76 мм, толщиной стенки 3,5 мм</v>
      </c>
      <c r="H38" t="str">
        <f>Source!H39</f>
        <v>шт.</v>
      </c>
      <c r="I38">
        <f>Source!I39</f>
        <v>3</v>
      </c>
      <c r="J38">
        <v>1</v>
      </c>
      <c r="K38">
        <f>Source!AC39</f>
        <v>110.07</v>
      </c>
      <c r="M38">
        <f>ROUND(K38*I38, 2)</f>
        <v>330.21</v>
      </c>
      <c r="N38">
        <f>Source!AC39*IF(Source!BC39&lt;&gt; 0, Source!BC39, 1)</f>
        <v>110.07</v>
      </c>
      <c r="O38">
        <f>ROUND(N38*I38, 2)</f>
        <v>330.21</v>
      </c>
      <c r="P38">
        <f>Source!AE39</f>
        <v>0</v>
      </c>
      <c r="R38">
        <f>ROUND(P38*I38, 2)</f>
        <v>0</v>
      </c>
      <c r="S38">
        <f>Source!AE39*IF(Source!BS39&lt;&gt; 0, Source!BS39, 1)</f>
        <v>0</v>
      </c>
      <c r="T38">
        <f>ROUND(S38*I38, 2)</f>
        <v>0</v>
      </c>
      <c r="U38">
        <f>Source!GF39</f>
        <v>-1803916790</v>
      </c>
      <c r="V38">
        <v>-1854629503</v>
      </c>
      <c r="W38">
        <v>-1854629503</v>
      </c>
    </row>
    <row r="39" spans="1:23" x14ac:dyDescent="0.25">
      <c r="A39">
        <f>Source!A40</f>
        <v>17</v>
      </c>
      <c r="C39">
        <v>3</v>
      </c>
      <c r="D39">
        <f>Source!BI40</f>
        <v>1</v>
      </c>
      <c r="E39">
        <f>Source!FS40</f>
        <v>0</v>
      </c>
      <c r="F39" t="str">
        <f>Source!F40</f>
        <v>23.8.04.06-0066</v>
      </c>
      <c r="G39" t="str">
        <f>Source!G40</f>
        <v>Отводы 90 град. с радиусом кривизны R=1,5 Ду на Ру до 16 МПа (160 кгс/см2), диаметром условного прохода 65 мм, наружным диаметром 76 мм, толщиной стенки 3,5 мм</v>
      </c>
      <c r="H39" t="str">
        <f>Source!H40</f>
        <v>шт.</v>
      </c>
      <c r="I39">
        <f>Source!I40</f>
        <v>10</v>
      </c>
      <c r="J39">
        <v>1</v>
      </c>
      <c r="K39">
        <f>Source!AC40</f>
        <v>33.76</v>
      </c>
      <c r="M39">
        <f>ROUND(K39*I39, 2)</f>
        <v>337.6</v>
      </c>
      <c r="N39">
        <f>Source!AC40*IF(Source!BC40&lt;&gt; 0, Source!BC40, 1)</f>
        <v>33.76</v>
      </c>
      <c r="O39">
        <f>ROUND(N39*I39, 2)</f>
        <v>337.6</v>
      </c>
      <c r="P39">
        <f>Source!AE40</f>
        <v>0</v>
      </c>
      <c r="R39">
        <f>ROUND(P39*I39, 2)</f>
        <v>0</v>
      </c>
      <c r="S39">
        <f>Source!AE40*IF(Source!BS40&lt;&gt; 0, Source!BS40, 1)</f>
        <v>0</v>
      </c>
      <c r="T39">
        <f>ROUND(S39*I39, 2)</f>
        <v>0</v>
      </c>
      <c r="U39">
        <f>Source!GF40</f>
        <v>-300394496</v>
      </c>
      <c r="V39">
        <v>-510405661</v>
      </c>
      <c r="W39">
        <v>-510405661</v>
      </c>
    </row>
    <row r="40" spans="1:23" x14ac:dyDescent="0.25">
      <c r="A40">
        <f>Source!A41</f>
        <v>17</v>
      </c>
      <c r="C40">
        <v>3</v>
      </c>
      <c r="D40">
        <v>0</v>
      </c>
      <c r="E40">
        <f>SmtRes!AV41</f>
        <v>0</v>
      </c>
      <c r="F40" t="str">
        <f>SmtRes!I41</f>
        <v>14.5.05.01-0012</v>
      </c>
      <c r="G40" t="str">
        <f>SmtRes!K41</f>
        <v>Олифа комбинированная, марки К-3</v>
      </c>
      <c r="H40" t="str">
        <f>SmtRes!O41</f>
        <v>т</v>
      </c>
      <c r="I40">
        <f>SmtRes!Y41*Source!I41</f>
        <v>8.0000000000000013E-6</v>
      </c>
      <c r="J40">
        <f>SmtRes!AO41</f>
        <v>1</v>
      </c>
      <c r="K40">
        <f>SmtRes!AE41</f>
        <v>16950</v>
      </c>
      <c r="L40">
        <f>SmtRes!DB41</f>
        <v>0.34</v>
      </c>
      <c r="M40">
        <f>ROUND(ROUND(L40*Source!I41, 2)*1, 2)</f>
        <v>0.14000000000000001</v>
      </c>
      <c r="N40">
        <f>SmtRes!AA41</f>
        <v>16950</v>
      </c>
      <c r="O40">
        <f>ROUND(ROUND(L40*Source!I41, 2)*SmtRes!DA41, 2)</f>
        <v>0.14000000000000001</v>
      </c>
      <c r="P40">
        <f>SmtRes!AG41</f>
        <v>0</v>
      </c>
      <c r="Q40">
        <f>SmtRes!DC41</f>
        <v>0</v>
      </c>
      <c r="R40">
        <f>ROUND(ROUND(Q40*Source!I41, 2)*1, 2)</f>
        <v>0</v>
      </c>
      <c r="S40">
        <f>SmtRes!AC41</f>
        <v>0</v>
      </c>
      <c r="T40">
        <f>ROUND(ROUND(Q40*Source!I41, 2)*SmtRes!AK41, 2)</f>
        <v>0</v>
      </c>
      <c r="U40">
        <f>SmtRes!X41</f>
        <v>-909021926</v>
      </c>
      <c r="V40">
        <v>1943940870</v>
      </c>
      <c r="W40">
        <v>1943940870</v>
      </c>
    </row>
    <row r="41" spans="1:23" x14ac:dyDescent="0.25">
      <c r="A41">
        <f>Source!A41</f>
        <v>17</v>
      </c>
      <c r="C41">
        <v>3</v>
      </c>
      <c r="D41">
        <v>0</v>
      </c>
      <c r="E41">
        <f>SmtRes!AV40</f>
        <v>0</v>
      </c>
      <c r="F41" t="str">
        <f>SmtRes!I40</f>
        <v>14.4.02.04-0141</v>
      </c>
      <c r="G41" t="str">
        <f>SmtRes!K40</f>
        <v>Краски масляные земляные марки МА-0115 мумия, сурик железный</v>
      </c>
      <c r="H41" t="str">
        <f>SmtRes!O40</f>
        <v>т</v>
      </c>
      <c r="I41">
        <f>SmtRes!Y40*Source!I41</f>
        <v>2.0000000000000002E-5</v>
      </c>
      <c r="J41">
        <f>SmtRes!AO40</f>
        <v>1</v>
      </c>
      <c r="K41">
        <f>SmtRes!AE40</f>
        <v>15119</v>
      </c>
      <c r="L41">
        <f>SmtRes!DB40</f>
        <v>0.76</v>
      </c>
      <c r="M41">
        <f>ROUND(ROUND(L41*Source!I41, 2)*1, 2)</f>
        <v>0.3</v>
      </c>
      <c r="N41">
        <f>SmtRes!AA40</f>
        <v>15119</v>
      </c>
      <c r="O41">
        <f>ROUND(ROUND(L41*Source!I41, 2)*SmtRes!DA40, 2)</f>
        <v>0.3</v>
      </c>
      <c r="P41">
        <f>SmtRes!AG40</f>
        <v>0</v>
      </c>
      <c r="Q41">
        <f>SmtRes!DC40</f>
        <v>0</v>
      </c>
      <c r="R41">
        <f>ROUND(ROUND(Q41*Source!I41, 2)*1, 2)</f>
        <v>0</v>
      </c>
      <c r="S41">
        <f>SmtRes!AC40</f>
        <v>0</v>
      </c>
      <c r="T41">
        <f>ROUND(ROUND(Q41*Source!I41, 2)*SmtRes!AK40, 2)</f>
        <v>0</v>
      </c>
      <c r="U41">
        <f>SmtRes!X40</f>
        <v>570223526</v>
      </c>
      <c r="V41">
        <v>-1228803279</v>
      </c>
      <c r="W41">
        <v>-1228803279</v>
      </c>
    </row>
    <row r="42" spans="1:23" x14ac:dyDescent="0.25">
      <c r="A42">
        <f>Source!A41</f>
        <v>17</v>
      </c>
      <c r="C42">
        <v>3</v>
      </c>
      <c r="D42">
        <v>0</v>
      </c>
      <c r="E42">
        <f>SmtRes!AV39</f>
        <v>0</v>
      </c>
      <c r="F42" t="str">
        <f>SmtRes!I39</f>
        <v>01.7.07.29-0101</v>
      </c>
      <c r="G42" t="str">
        <f>SmtRes!K39</f>
        <v>Очес льняной</v>
      </c>
      <c r="H42" t="str">
        <f>SmtRes!O39</f>
        <v>кг</v>
      </c>
      <c r="I42">
        <f>SmtRes!Y39*Source!I41</f>
        <v>8.0000000000000002E-3</v>
      </c>
      <c r="J42">
        <f>SmtRes!AO39</f>
        <v>1</v>
      </c>
      <c r="K42">
        <f>SmtRes!AE39</f>
        <v>37.29</v>
      </c>
      <c r="L42">
        <f>SmtRes!DB39</f>
        <v>0.75</v>
      </c>
      <c r="M42">
        <f>ROUND(ROUND(L42*Source!I41, 2)*1, 2)</f>
        <v>0.3</v>
      </c>
      <c r="N42">
        <f>SmtRes!AA39</f>
        <v>37.29</v>
      </c>
      <c r="O42">
        <f>ROUND(ROUND(L42*Source!I41, 2)*SmtRes!DA39, 2)</f>
        <v>0.3</v>
      </c>
      <c r="P42">
        <f>SmtRes!AG39</f>
        <v>0</v>
      </c>
      <c r="Q42">
        <f>SmtRes!DC39</f>
        <v>0</v>
      </c>
      <c r="R42">
        <f>ROUND(ROUND(Q42*Source!I41, 2)*1, 2)</f>
        <v>0</v>
      </c>
      <c r="S42">
        <f>SmtRes!AC39</f>
        <v>0</v>
      </c>
      <c r="T42">
        <f>ROUND(ROUND(Q42*Source!I41, 2)*SmtRes!AK39, 2)</f>
        <v>0</v>
      </c>
      <c r="U42">
        <f>SmtRes!X39</f>
        <v>-490687590</v>
      </c>
      <c r="V42">
        <v>1125301769</v>
      </c>
      <c r="W42">
        <v>1125301769</v>
      </c>
    </row>
    <row r="43" spans="1:23" x14ac:dyDescent="0.25">
      <c r="A43">
        <f>Source!A41</f>
        <v>17</v>
      </c>
      <c r="C43">
        <v>3</v>
      </c>
      <c r="D43">
        <v>0</v>
      </c>
      <c r="E43">
        <f>SmtRes!AV38</f>
        <v>0</v>
      </c>
      <c r="F43" t="str">
        <f>SmtRes!I38</f>
        <v>01.7.03.01-0001</v>
      </c>
      <c r="G43" t="str">
        <f>SmtRes!K38</f>
        <v>Вода</v>
      </c>
      <c r="H43" t="str">
        <f>SmtRes!O38</f>
        <v>м3</v>
      </c>
      <c r="I43">
        <f>SmtRes!Y38*Source!I41</f>
        <v>1.52</v>
      </c>
      <c r="J43">
        <f>SmtRes!AO38</f>
        <v>1</v>
      </c>
      <c r="K43">
        <f>SmtRes!AE38</f>
        <v>2.44</v>
      </c>
      <c r="L43">
        <f>SmtRes!DB38</f>
        <v>9.27</v>
      </c>
      <c r="M43">
        <f>ROUND(ROUND(L43*Source!I41, 2)*1, 2)</f>
        <v>3.71</v>
      </c>
      <c r="N43">
        <f>SmtRes!AA38</f>
        <v>2.44</v>
      </c>
      <c r="O43">
        <f>ROUND(ROUND(L43*Source!I41, 2)*SmtRes!DA38, 2)</f>
        <v>3.71</v>
      </c>
      <c r="P43">
        <f>SmtRes!AG38</f>
        <v>0</v>
      </c>
      <c r="Q43">
        <f>SmtRes!DC38</f>
        <v>0</v>
      </c>
      <c r="R43">
        <f>ROUND(ROUND(Q43*Source!I41, 2)*1, 2)</f>
        <v>0</v>
      </c>
      <c r="S43">
        <f>SmtRes!AC38</f>
        <v>0</v>
      </c>
      <c r="T43">
        <f>ROUND(ROUND(Q43*Source!I41, 2)*SmtRes!AK38, 2)</f>
        <v>0</v>
      </c>
      <c r="U43">
        <f>SmtRes!X38</f>
        <v>-1660354250</v>
      </c>
      <c r="V43">
        <v>1600079109</v>
      </c>
      <c r="W43">
        <v>1600079109</v>
      </c>
    </row>
    <row r="44" spans="1:23" x14ac:dyDescent="0.25">
      <c r="A44">
        <f>Source!A41</f>
        <v>17</v>
      </c>
      <c r="C44">
        <v>2</v>
      </c>
      <c r="D44">
        <v>0</v>
      </c>
      <c r="E44">
        <f>SmtRes!AV37</f>
        <v>0</v>
      </c>
      <c r="F44" t="str">
        <f>SmtRes!I37</f>
        <v>91.10.09-011</v>
      </c>
      <c r="G44" t="str">
        <f>SmtRes!K37</f>
        <v>Установки для гидравлических испытаний трубопроводов, давление нагнетания низкое 0,1 МПа (1 кгс/см2), высокое 10 МПа (100 кгс/см2)</v>
      </c>
      <c r="H44" t="str">
        <f>SmtRes!O37</f>
        <v>маш.-ч</v>
      </c>
      <c r="I44">
        <f>SmtRes!Y37*Source!I41</f>
        <v>0.75</v>
      </c>
      <c r="J44">
        <f>SmtRes!AO37</f>
        <v>1</v>
      </c>
      <c r="K44">
        <f>SmtRes!AF37</f>
        <v>29.67</v>
      </c>
      <c r="L44">
        <f>SmtRes!DB37</f>
        <v>55.64</v>
      </c>
      <c r="M44">
        <f>ROUND(ROUND(L44*Source!I41, 2)*1, 2)</f>
        <v>22.26</v>
      </c>
      <c r="N44">
        <f>SmtRes!AB37</f>
        <v>29.67</v>
      </c>
      <c r="O44">
        <f>ROUND(ROUND(L44*Source!I41, 2)*SmtRes!DA37, 2)</f>
        <v>22.26</v>
      </c>
      <c r="P44">
        <f>SmtRes!AG37</f>
        <v>0</v>
      </c>
      <c r="Q44">
        <f>SmtRes!DC37</f>
        <v>0</v>
      </c>
      <c r="R44">
        <f>ROUND(ROUND(Q44*Source!I41, 2)*1, 2)</f>
        <v>0</v>
      </c>
      <c r="S44">
        <f>SmtRes!AC37</f>
        <v>0</v>
      </c>
      <c r="T44">
        <f>ROUND(ROUND(Q44*Source!I41, 2)*SmtRes!AK37, 2)</f>
        <v>0</v>
      </c>
      <c r="U44">
        <f>SmtRes!X37</f>
        <v>-1347092713</v>
      </c>
      <c r="V44">
        <v>196732580</v>
      </c>
      <c r="W44">
        <v>196732580</v>
      </c>
    </row>
    <row r="45" spans="1:23" x14ac:dyDescent="0.25">
      <c r="A45">
        <f>Source!A41</f>
        <v>17</v>
      </c>
      <c r="C45">
        <v>1</v>
      </c>
      <c r="D45">
        <v>0</v>
      </c>
      <c r="E45">
        <f>SmtRes!AV36</f>
        <v>1</v>
      </c>
      <c r="F45" t="str">
        <f>SmtRes!I36</f>
        <v>1-100-53</v>
      </c>
      <c r="G45" t="str">
        <f>SmtRes!K36</f>
        <v>Рабочий среднего разряда 5.3</v>
      </c>
      <c r="H45" t="str">
        <f>SmtRes!O36</f>
        <v>чел.-ч.</v>
      </c>
      <c r="I45">
        <f>SmtRes!Y36*Source!I41</f>
        <v>2.3045999999999998</v>
      </c>
      <c r="J45">
        <f>SmtRes!AO36</f>
        <v>1</v>
      </c>
      <c r="K45">
        <f>SmtRes!AH36</f>
        <v>11.64</v>
      </c>
      <c r="L45">
        <f>SmtRes!DB36</f>
        <v>67.069999999999993</v>
      </c>
      <c r="M45">
        <f>ROUND(ROUND(L45*Source!I41, 2)*1, 2)</f>
        <v>26.83</v>
      </c>
      <c r="N45">
        <f>SmtRes!AD36</f>
        <v>11.64</v>
      </c>
      <c r="O45">
        <f>ROUND(ROUND(L45*Source!I41, 2)*SmtRes!DA36, 2)</f>
        <v>26.83</v>
      </c>
      <c r="P45">
        <f>SmtRes!AG36</f>
        <v>0</v>
      </c>
      <c r="Q45">
        <f>SmtRes!DC36</f>
        <v>0</v>
      </c>
      <c r="R45">
        <f>ROUND(ROUND(Q45*Source!I41, 2)*1, 2)</f>
        <v>0</v>
      </c>
      <c r="S45">
        <f>SmtRes!AC36</f>
        <v>0</v>
      </c>
      <c r="T45">
        <f>ROUND(ROUND(Q45*Source!I41, 2)*SmtRes!AK36, 2)</f>
        <v>0</v>
      </c>
      <c r="U45">
        <f>SmtRes!X36</f>
        <v>-1658069037</v>
      </c>
      <c r="V45">
        <v>828830146</v>
      </c>
      <c r="W45">
        <v>828830146</v>
      </c>
    </row>
    <row r="46" spans="1:23" x14ac:dyDescent="0.25">
      <c r="A46">
        <f>Source!A42</f>
        <v>17</v>
      </c>
      <c r="C46">
        <v>3</v>
      </c>
      <c r="D46">
        <v>0</v>
      </c>
      <c r="E46">
        <f>SmtRes!AV49</f>
        <v>0</v>
      </c>
      <c r="F46" t="str">
        <f>SmtRes!I49</f>
        <v>14.5.09.02-0002</v>
      </c>
      <c r="G46" t="str">
        <f>SmtRes!K49</f>
        <v>Ксилол нефтяной марки А</v>
      </c>
      <c r="H46" t="str">
        <f>SmtRes!O49</f>
        <v>т</v>
      </c>
      <c r="I46">
        <f>SmtRes!Y49*Source!I42</f>
        <v>2.4000000000000001E-4</v>
      </c>
      <c r="J46">
        <f>SmtRes!AO49</f>
        <v>1</v>
      </c>
      <c r="K46">
        <f>SmtRes!AE49</f>
        <v>7640</v>
      </c>
      <c r="L46">
        <f>SmtRes!DB49</f>
        <v>15.28</v>
      </c>
      <c r="M46">
        <f>ROUND(ROUND(L46*Source!I42, 2)*1, 2)</f>
        <v>1.83</v>
      </c>
      <c r="N46">
        <f>SmtRes!AA49</f>
        <v>7640</v>
      </c>
      <c r="O46">
        <f>ROUND(ROUND(L46*Source!I42, 2)*SmtRes!DA49, 2)</f>
        <v>1.83</v>
      </c>
      <c r="P46">
        <f>SmtRes!AG49</f>
        <v>0</v>
      </c>
      <c r="Q46">
        <f>SmtRes!DC49</f>
        <v>0</v>
      </c>
      <c r="R46">
        <f>ROUND(ROUND(Q46*Source!I42, 2)*1, 2)</f>
        <v>0</v>
      </c>
      <c r="S46">
        <f>SmtRes!AC49</f>
        <v>0</v>
      </c>
      <c r="T46">
        <f>ROUND(ROUND(Q46*Source!I42, 2)*SmtRes!AK49, 2)</f>
        <v>0</v>
      </c>
      <c r="U46">
        <f>SmtRes!X49</f>
        <v>1262170789</v>
      </c>
      <c r="V46">
        <v>978940701</v>
      </c>
      <c r="W46">
        <v>978940701</v>
      </c>
    </row>
    <row r="47" spans="1:23" x14ac:dyDescent="0.25">
      <c r="A47">
        <f>Source!A42</f>
        <v>17</v>
      </c>
      <c r="C47">
        <v>3</v>
      </c>
      <c r="D47">
        <v>0</v>
      </c>
      <c r="E47">
        <f>SmtRes!AV48</f>
        <v>0</v>
      </c>
      <c r="F47" t="str">
        <f>SmtRes!I48</f>
        <v>14.4.01.01-0003</v>
      </c>
      <c r="G47" t="str">
        <f>SmtRes!K48</f>
        <v>Грунтовка ГФ-021 красно-коричневая</v>
      </c>
      <c r="H47" t="str">
        <f>SmtRes!O48</f>
        <v>т</v>
      </c>
      <c r="I47">
        <f>SmtRes!Y48*Source!I42</f>
        <v>1.4399999999999999E-3</v>
      </c>
      <c r="J47">
        <f>SmtRes!AO48</f>
        <v>1</v>
      </c>
      <c r="K47">
        <f>SmtRes!AE48</f>
        <v>15620</v>
      </c>
      <c r="L47">
        <f>SmtRes!DB48</f>
        <v>187.44</v>
      </c>
      <c r="M47">
        <f>ROUND(ROUND(L47*Source!I42, 2)*1, 2)</f>
        <v>22.49</v>
      </c>
      <c r="N47">
        <f>SmtRes!AA48</f>
        <v>15620</v>
      </c>
      <c r="O47">
        <f>ROUND(ROUND(L47*Source!I42, 2)*SmtRes!DA48, 2)</f>
        <v>22.49</v>
      </c>
      <c r="P47">
        <f>SmtRes!AG48</f>
        <v>0</v>
      </c>
      <c r="Q47">
        <f>SmtRes!DC48</f>
        <v>0</v>
      </c>
      <c r="R47">
        <f>ROUND(ROUND(Q47*Source!I42, 2)*1, 2)</f>
        <v>0</v>
      </c>
      <c r="S47">
        <f>SmtRes!AC48</f>
        <v>0</v>
      </c>
      <c r="T47">
        <f>ROUND(ROUND(Q47*Source!I42, 2)*SmtRes!AK48, 2)</f>
        <v>0</v>
      </c>
      <c r="U47">
        <f>SmtRes!X48</f>
        <v>-1655298345</v>
      </c>
      <c r="V47">
        <v>-1718656819</v>
      </c>
      <c r="W47">
        <v>-1718656819</v>
      </c>
    </row>
    <row r="48" spans="1:23" x14ac:dyDescent="0.25">
      <c r="A48">
        <f>Source!A42</f>
        <v>17</v>
      </c>
      <c r="C48">
        <v>2</v>
      </c>
      <c r="D48">
        <v>0</v>
      </c>
      <c r="E48">
        <f>SmtRes!AV47</f>
        <v>0</v>
      </c>
      <c r="F48" t="str">
        <f>SmtRes!I47</f>
        <v>91.21.01-012</v>
      </c>
      <c r="G48" t="str">
        <f>SmtRes!K47</f>
        <v>Агрегаты окрасочные высокого давления для окраски поверхностей конструкций, мощность 1 кВт</v>
      </c>
      <c r="H48" t="str">
        <f>SmtRes!O47</f>
        <v>маш.-ч</v>
      </c>
      <c r="I48">
        <f>SmtRes!Y47*Source!I42</f>
        <v>0.16800000000000001</v>
      </c>
      <c r="J48">
        <f>SmtRes!AO47</f>
        <v>1</v>
      </c>
      <c r="K48">
        <f>SmtRes!AF47</f>
        <v>6.82</v>
      </c>
      <c r="L48">
        <f>SmtRes!DB47</f>
        <v>9.5500000000000007</v>
      </c>
      <c r="M48">
        <f>ROUND(ROUND(L48*Source!I42, 2)*1, 2)</f>
        <v>1.1499999999999999</v>
      </c>
      <c r="N48">
        <f>SmtRes!AB47</f>
        <v>6.82</v>
      </c>
      <c r="O48">
        <f>ROUND(ROUND(L48*Source!I42, 2)*SmtRes!DA47, 2)</f>
        <v>1.1499999999999999</v>
      </c>
      <c r="P48">
        <f>SmtRes!AG47</f>
        <v>0</v>
      </c>
      <c r="Q48">
        <f>SmtRes!DC47</f>
        <v>0</v>
      </c>
      <c r="R48">
        <f>ROUND(ROUND(Q48*Source!I42, 2)*1, 2)</f>
        <v>0</v>
      </c>
      <c r="S48">
        <f>SmtRes!AC47</f>
        <v>0</v>
      </c>
      <c r="T48">
        <f>ROUND(ROUND(Q48*Source!I42, 2)*SmtRes!AK47, 2)</f>
        <v>0</v>
      </c>
      <c r="U48">
        <f>SmtRes!X47</f>
        <v>271748449</v>
      </c>
      <c r="V48">
        <v>1633432719</v>
      </c>
      <c r="W48">
        <v>1633432719</v>
      </c>
    </row>
    <row r="49" spans="1:23" x14ac:dyDescent="0.25">
      <c r="A49">
        <f>Source!A42</f>
        <v>17</v>
      </c>
      <c r="C49">
        <v>2</v>
      </c>
      <c r="D49">
        <v>0</v>
      </c>
      <c r="E49">
        <f>SmtRes!AV46</f>
        <v>0</v>
      </c>
      <c r="F49" t="str">
        <f>SmtRes!I46</f>
        <v>91.14.02-001</v>
      </c>
      <c r="G49" t="str">
        <f>SmtRes!K46</f>
        <v>Автомобили бортовые, грузоподъемность до 5 т</v>
      </c>
      <c r="H49" t="str">
        <f>SmtRes!O46</f>
        <v>маш.-ч</v>
      </c>
      <c r="I49">
        <f>SmtRes!Y46*Source!I42</f>
        <v>1.5E-3</v>
      </c>
      <c r="J49">
        <f>SmtRes!AO46</f>
        <v>1</v>
      </c>
      <c r="K49">
        <f>SmtRes!AF46</f>
        <v>65.709999999999994</v>
      </c>
      <c r="L49">
        <f>SmtRes!DB46</f>
        <v>0.83</v>
      </c>
      <c r="M49">
        <f>ROUND(ROUND(L49*Source!I42, 2)*1, 2)</f>
        <v>0.1</v>
      </c>
      <c r="N49">
        <f>SmtRes!AB46</f>
        <v>65.709999999999994</v>
      </c>
      <c r="O49">
        <f>ROUND(ROUND(L49*Source!I42, 2)*SmtRes!DA46, 2)</f>
        <v>0.1</v>
      </c>
      <c r="P49">
        <f>SmtRes!AG46</f>
        <v>11.6</v>
      </c>
      <c r="Q49">
        <f>SmtRes!DC46</f>
        <v>0.15</v>
      </c>
      <c r="R49">
        <f>ROUND(ROUND(Q49*Source!I42, 2)*1, 2)</f>
        <v>0.02</v>
      </c>
      <c r="S49">
        <f>SmtRes!AC46</f>
        <v>11.6</v>
      </c>
      <c r="T49">
        <f>ROUND(ROUND(Q49*Source!I42, 2)*SmtRes!AK46, 2)</f>
        <v>0.02</v>
      </c>
      <c r="U49">
        <f>SmtRes!X46</f>
        <v>1372534845</v>
      </c>
      <c r="V49">
        <v>-238339799</v>
      </c>
      <c r="W49">
        <v>-238339799</v>
      </c>
    </row>
    <row r="50" spans="1:23" x14ac:dyDescent="0.25">
      <c r="A50">
        <f>Source!A42</f>
        <v>17</v>
      </c>
      <c r="C50">
        <v>2</v>
      </c>
      <c r="D50">
        <v>0</v>
      </c>
      <c r="E50">
        <f>SmtRes!AV45</f>
        <v>0</v>
      </c>
      <c r="F50" t="str">
        <f>SmtRes!I45</f>
        <v>91.06.05-011</v>
      </c>
      <c r="G50" t="str">
        <f>SmtRes!K45</f>
        <v>Погрузчик, грузоподъемность 5 т</v>
      </c>
      <c r="H50" t="str">
        <f>SmtRes!O45</f>
        <v>маш.-ч</v>
      </c>
      <c r="I50">
        <f>SmtRes!Y45*Source!I42</f>
        <v>1.5E-3</v>
      </c>
      <c r="J50">
        <f>SmtRes!AO45</f>
        <v>1</v>
      </c>
      <c r="K50">
        <f>SmtRes!AF45</f>
        <v>89.99</v>
      </c>
      <c r="L50">
        <f>SmtRes!DB45</f>
        <v>1.1299999999999999</v>
      </c>
      <c r="M50">
        <f>ROUND(ROUND(L50*Source!I42, 2)*1, 2)</f>
        <v>0.14000000000000001</v>
      </c>
      <c r="N50">
        <f>SmtRes!AB45</f>
        <v>89.99</v>
      </c>
      <c r="O50">
        <f>ROUND(ROUND(L50*Source!I42, 2)*SmtRes!DA45, 2)</f>
        <v>0.14000000000000001</v>
      </c>
      <c r="P50">
        <f>SmtRes!AG45</f>
        <v>10.06</v>
      </c>
      <c r="Q50">
        <f>SmtRes!DC45</f>
        <v>0.13</v>
      </c>
      <c r="R50">
        <f>ROUND(ROUND(Q50*Source!I42, 2)*1, 2)</f>
        <v>0.02</v>
      </c>
      <c r="S50">
        <f>SmtRes!AC45</f>
        <v>10.06</v>
      </c>
      <c r="T50">
        <f>ROUND(ROUND(Q50*Source!I42, 2)*SmtRes!AK45, 2)</f>
        <v>0.02</v>
      </c>
      <c r="U50">
        <f>SmtRes!X45</f>
        <v>1225731627</v>
      </c>
      <c r="V50">
        <v>1013383888</v>
      </c>
      <c r="W50">
        <v>1013383888</v>
      </c>
    </row>
    <row r="51" spans="1:23" x14ac:dyDescent="0.25">
      <c r="A51">
        <f>Source!A42</f>
        <v>17</v>
      </c>
      <c r="C51">
        <v>2</v>
      </c>
      <c r="D51">
        <v>0</v>
      </c>
      <c r="E51">
        <f>SmtRes!AV44</f>
        <v>0</v>
      </c>
      <c r="F51" t="str">
        <f>SmtRes!I44</f>
        <v>91.06.03-060</v>
      </c>
      <c r="G51" t="str">
        <f>SmtRes!K44</f>
        <v>Лебедки электрические тяговым усилием до 5,79 кН (0,59 т)</v>
      </c>
      <c r="H51" t="str">
        <f>SmtRes!O44</f>
        <v>маш.-ч</v>
      </c>
      <c r="I51">
        <f>SmtRes!Y44*Source!I42</f>
        <v>1.5E-3</v>
      </c>
      <c r="J51">
        <f>SmtRes!AO44</f>
        <v>1</v>
      </c>
      <c r="K51">
        <f>SmtRes!AF44</f>
        <v>1.7</v>
      </c>
      <c r="L51">
        <f>SmtRes!DB44</f>
        <v>0.03</v>
      </c>
      <c r="M51">
        <f>ROUND(ROUND(L51*Source!I42, 2)*1, 2)</f>
        <v>0</v>
      </c>
      <c r="N51">
        <f>SmtRes!AB44</f>
        <v>1.7</v>
      </c>
      <c r="O51">
        <f>ROUND(ROUND(L51*Source!I42, 2)*SmtRes!DA44, 2)</f>
        <v>0</v>
      </c>
      <c r="P51">
        <f>SmtRes!AG44</f>
        <v>0</v>
      </c>
      <c r="Q51">
        <f>SmtRes!DC44</f>
        <v>0</v>
      </c>
      <c r="R51">
        <f>ROUND(ROUND(Q51*Source!I42, 2)*1, 2)</f>
        <v>0</v>
      </c>
      <c r="S51">
        <f>SmtRes!AC44</f>
        <v>0</v>
      </c>
      <c r="T51">
        <f>ROUND(ROUND(Q51*Source!I42, 2)*SmtRes!AK44, 2)</f>
        <v>0</v>
      </c>
      <c r="U51">
        <f>SmtRes!X44</f>
        <v>1047452784</v>
      </c>
      <c r="V51">
        <v>-1060162024</v>
      </c>
      <c r="W51">
        <v>-1060162024</v>
      </c>
    </row>
    <row r="52" spans="1:23" x14ac:dyDescent="0.25">
      <c r="A52">
        <f>Source!A42</f>
        <v>17</v>
      </c>
      <c r="C52">
        <v>1</v>
      </c>
      <c r="D52">
        <v>0</v>
      </c>
      <c r="E52">
        <f>SmtRes!AV42</f>
        <v>1</v>
      </c>
      <c r="F52" t="str">
        <f>SmtRes!I42</f>
        <v>1-100-47</v>
      </c>
      <c r="G52" t="str">
        <f>SmtRes!K42</f>
        <v>Рабочий среднего разряда 4.7</v>
      </c>
      <c r="H52" t="str">
        <f>SmtRes!O42</f>
        <v>чел.-ч.</v>
      </c>
      <c r="I52">
        <f>SmtRes!Y42*Source!I42</f>
        <v>0.73277999999999976</v>
      </c>
      <c r="J52">
        <f>SmtRes!AO42</f>
        <v>1</v>
      </c>
      <c r="K52">
        <f>SmtRes!AH42</f>
        <v>10.65</v>
      </c>
      <c r="L52">
        <f>SmtRes!DB42</f>
        <v>65.03</v>
      </c>
      <c r="M52">
        <f>ROUND(ROUND(L52*Source!I42, 2)*1, 2)</f>
        <v>7.8</v>
      </c>
      <c r="N52">
        <f>SmtRes!AD42</f>
        <v>10.65</v>
      </c>
      <c r="O52">
        <f>ROUND(ROUND(L52*Source!I42, 2)*SmtRes!DA42, 2)</f>
        <v>7.8</v>
      </c>
      <c r="P52">
        <f>SmtRes!AG42</f>
        <v>0</v>
      </c>
      <c r="Q52">
        <f>SmtRes!DC42</f>
        <v>0</v>
      </c>
      <c r="R52">
        <f>ROUND(ROUND(Q52*Source!I42, 2)*1, 2)</f>
        <v>0</v>
      </c>
      <c r="S52">
        <f>SmtRes!AC42</f>
        <v>0</v>
      </c>
      <c r="T52">
        <f>ROUND(ROUND(Q52*Source!I42, 2)*SmtRes!AK42, 2)</f>
        <v>0</v>
      </c>
      <c r="U52">
        <f>SmtRes!X42</f>
        <v>1145761654</v>
      </c>
      <c r="V52">
        <v>690600898</v>
      </c>
      <c r="W52">
        <v>690600898</v>
      </c>
    </row>
    <row r="53" spans="1:23" x14ac:dyDescent="0.25">
      <c r="A53">
        <f>Source!A43</f>
        <v>17</v>
      </c>
      <c r="C53">
        <v>3</v>
      </c>
      <c r="D53">
        <v>0</v>
      </c>
      <c r="E53">
        <f>SmtRes!AV57</f>
        <v>0</v>
      </c>
      <c r="F53" t="str">
        <f>SmtRes!I57</f>
        <v>14.5.09.02-0002</v>
      </c>
      <c r="G53" t="str">
        <f>SmtRes!K57</f>
        <v>Ксилол нефтяной марки А</v>
      </c>
      <c r="H53" t="str">
        <f>SmtRes!O57</f>
        <v>т</v>
      </c>
      <c r="I53">
        <f>SmtRes!Y57*Source!I43</f>
        <v>3.1199999999999999E-4</v>
      </c>
      <c r="J53">
        <f>SmtRes!AO57</f>
        <v>1</v>
      </c>
      <c r="K53">
        <f>SmtRes!AE57</f>
        <v>7640</v>
      </c>
      <c r="L53">
        <f>SmtRes!DB57</f>
        <v>9.93</v>
      </c>
      <c r="M53">
        <f>ROUND(ROUND(L53*Source!I43, 2)*1, 2)</f>
        <v>2.38</v>
      </c>
      <c r="N53">
        <f>SmtRes!AA57</f>
        <v>7640</v>
      </c>
      <c r="O53">
        <f>ROUND(ROUND(L53*Source!I43, 2)*SmtRes!DA57, 2)</f>
        <v>2.38</v>
      </c>
      <c r="P53">
        <f>SmtRes!AG57</f>
        <v>0</v>
      </c>
      <c r="Q53">
        <f>SmtRes!DC57</f>
        <v>0</v>
      </c>
      <c r="R53">
        <f>ROUND(ROUND(Q53*Source!I43, 2)*1, 2)</f>
        <v>0</v>
      </c>
      <c r="S53">
        <f>SmtRes!AC57</f>
        <v>0</v>
      </c>
      <c r="T53">
        <f>ROUND(ROUND(Q53*Source!I43, 2)*SmtRes!AK57, 2)</f>
        <v>0</v>
      </c>
      <c r="U53">
        <f>SmtRes!X57</f>
        <v>1262170789</v>
      </c>
      <c r="V53">
        <v>978940701</v>
      </c>
      <c r="W53">
        <v>978940701</v>
      </c>
    </row>
    <row r="54" spans="1:23" x14ac:dyDescent="0.25">
      <c r="A54">
        <f>Source!A43</f>
        <v>17</v>
      </c>
      <c r="C54">
        <v>3</v>
      </c>
      <c r="D54">
        <v>0</v>
      </c>
      <c r="E54">
        <f>SmtRes!AV56</f>
        <v>0</v>
      </c>
      <c r="F54" t="str">
        <f>SmtRes!I56</f>
        <v>14.4.02.09-0302</v>
      </c>
      <c r="G54" t="str">
        <f>SmtRes!K56</f>
        <v>Краска БТ-177 серебристая</v>
      </c>
      <c r="H54" t="str">
        <f>SmtRes!O56</f>
        <v>т</v>
      </c>
      <c r="I54">
        <f>SmtRes!Y56*Source!I43</f>
        <v>2.1599999999999996E-3</v>
      </c>
      <c r="J54">
        <f>SmtRes!AO56</f>
        <v>1</v>
      </c>
      <c r="K54">
        <f>SmtRes!AE56</f>
        <v>21205</v>
      </c>
      <c r="L54">
        <f>SmtRes!DB56</f>
        <v>190.85</v>
      </c>
      <c r="M54">
        <f>ROUND(ROUND(L54*Source!I43, 2)*1, 2)</f>
        <v>45.8</v>
      </c>
      <c r="N54">
        <f>SmtRes!AA56</f>
        <v>21205</v>
      </c>
      <c r="O54">
        <f>ROUND(ROUND(L54*Source!I43, 2)*SmtRes!DA56, 2)</f>
        <v>45.8</v>
      </c>
      <c r="P54">
        <f>SmtRes!AG56</f>
        <v>0</v>
      </c>
      <c r="Q54">
        <f>SmtRes!DC56</f>
        <v>0</v>
      </c>
      <c r="R54">
        <f>ROUND(ROUND(Q54*Source!I43, 2)*1, 2)</f>
        <v>0</v>
      </c>
      <c r="S54">
        <f>SmtRes!AC56</f>
        <v>0</v>
      </c>
      <c r="T54">
        <f>ROUND(ROUND(Q54*Source!I43, 2)*SmtRes!AK56, 2)</f>
        <v>0</v>
      </c>
      <c r="U54">
        <f>SmtRes!X56</f>
        <v>1628462630</v>
      </c>
      <c r="V54">
        <v>1817046588</v>
      </c>
      <c r="W54">
        <v>1817046588</v>
      </c>
    </row>
    <row r="55" spans="1:23" x14ac:dyDescent="0.25">
      <c r="A55">
        <f>Source!A43</f>
        <v>17</v>
      </c>
      <c r="C55">
        <v>2</v>
      </c>
      <c r="D55">
        <v>0</v>
      </c>
      <c r="E55">
        <f>SmtRes!AV55</f>
        <v>0</v>
      </c>
      <c r="F55" t="str">
        <f>SmtRes!I55</f>
        <v>91.21.01-012</v>
      </c>
      <c r="G55" t="str">
        <f>SmtRes!K55</f>
        <v>Агрегаты окрасочные высокого давления для окраски поверхностей конструкций, мощность 1 кВт</v>
      </c>
      <c r="H55" t="str">
        <f>SmtRes!O55</f>
        <v>маш.-ч</v>
      </c>
      <c r="I55">
        <f>SmtRes!Y55*Source!I43</f>
        <v>0.42</v>
      </c>
      <c r="J55">
        <f>SmtRes!AO55</f>
        <v>1</v>
      </c>
      <c r="K55">
        <f>SmtRes!AF55</f>
        <v>6.82</v>
      </c>
      <c r="L55">
        <f>SmtRes!DB55</f>
        <v>11.94</v>
      </c>
      <c r="M55">
        <f>ROUND(ROUND(L55*Source!I43, 2)*1, 2)</f>
        <v>2.87</v>
      </c>
      <c r="N55">
        <f>SmtRes!AB55</f>
        <v>6.82</v>
      </c>
      <c r="O55">
        <f>ROUND(ROUND(L55*Source!I43, 2)*SmtRes!DA55, 2)</f>
        <v>2.87</v>
      </c>
      <c r="P55">
        <f>SmtRes!AG55</f>
        <v>0</v>
      </c>
      <c r="Q55">
        <f>SmtRes!DC55</f>
        <v>0</v>
      </c>
      <c r="R55">
        <f>ROUND(ROUND(Q55*Source!I43, 2)*1, 2)</f>
        <v>0</v>
      </c>
      <c r="S55">
        <f>SmtRes!AC55</f>
        <v>0</v>
      </c>
      <c r="T55">
        <f>ROUND(ROUND(Q55*Source!I43, 2)*SmtRes!AK55, 2)</f>
        <v>0</v>
      </c>
      <c r="U55">
        <f>SmtRes!X55</f>
        <v>271748449</v>
      </c>
      <c r="V55">
        <v>1633432719</v>
      </c>
      <c r="W55">
        <v>1633432719</v>
      </c>
    </row>
    <row r="56" spans="1:23" x14ac:dyDescent="0.25">
      <c r="A56">
        <f>Source!A43</f>
        <v>17</v>
      </c>
      <c r="C56">
        <v>2</v>
      </c>
      <c r="D56">
        <v>0</v>
      </c>
      <c r="E56">
        <f>SmtRes!AV54</f>
        <v>0</v>
      </c>
      <c r="F56" t="str">
        <f>SmtRes!I54</f>
        <v>91.14.02-001</v>
      </c>
      <c r="G56" t="str">
        <f>SmtRes!K54</f>
        <v>Автомобили бортовые, грузоподъемность до 5 т</v>
      </c>
      <c r="H56" t="str">
        <f>SmtRes!O54</f>
        <v>маш.-ч</v>
      </c>
      <c r="I56">
        <f>SmtRes!Y54*Source!I43</f>
        <v>6.0000000000000001E-3</v>
      </c>
      <c r="J56">
        <f>SmtRes!AO54</f>
        <v>1</v>
      </c>
      <c r="K56">
        <f>SmtRes!AF54</f>
        <v>65.709999999999994</v>
      </c>
      <c r="L56">
        <f>SmtRes!DB54</f>
        <v>1.64</v>
      </c>
      <c r="M56">
        <f>ROUND(ROUND(L56*Source!I43, 2)*1, 2)</f>
        <v>0.39</v>
      </c>
      <c r="N56">
        <f>SmtRes!AB54</f>
        <v>65.709999999999994</v>
      </c>
      <c r="O56">
        <f>ROUND(ROUND(L56*Source!I43, 2)*SmtRes!DA54, 2)</f>
        <v>0.39</v>
      </c>
      <c r="P56">
        <f>SmtRes!AG54</f>
        <v>11.6</v>
      </c>
      <c r="Q56">
        <f>SmtRes!DC54</f>
        <v>0.28999999999999998</v>
      </c>
      <c r="R56">
        <f>ROUND(ROUND(Q56*Source!I43, 2)*1, 2)</f>
        <v>7.0000000000000007E-2</v>
      </c>
      <c r="S56">
        <f>SmtRes!AC54</f>
        <v>11.6</v>
      </c>
      <c r="T56">
        <f>ROUND(ROUND(Q56*Source!I43, 2)*SmtRes!AK54, 2)</f>
        <v>7.0000000000000007E-2</v>
      </c>
      <c r="U56">
        <f>SmtRes!X54</f>
        <v>1372534845</v>
      </c>
      <c r="V56">
        <v>-238339799</v>
      </c>
      <c r="W56">
        <v>-238339799</v>
      </c>
    </row>
    <row r="57" spans="1:23" x14ac:dyDescent="0.25">
      <c r="A57">
        <f>Source!A43</f>
        <v>17</v>
      </c>
      <c r="C57">
        <v>2</v>
      </c>
      <c r="D57">
        <v>0</v>
      </c>
      <c r="E57">
        <f>SmtRes!AV53</f>
        <v>0</v>
      </c>
      <c r="F57" t="str">
        <f>SmtRes!I53</f>
        <v>91.06.05-011</v>
      </c>
      <c r="G57" t="str">
        <f>SmtRes!K53</f>
        <v>Погрузчик, грузоподъемность 5 т</v>
      </c>
      <c r="H57" t="str">
        <f>SmtRes!O53</f>
        <v>маш.-ч</v>
      </c>
      <c r="I57">
        <f>SmtRes!Y53*Source!I43</f>
        <v>3.0000000000000001E-3</v>
      </c>
      <c r="J57">
        <f>SmtRes!AO53</f>
        <v>1</v>
      </c>
      <c r="K57">
        <f>SmtRes!AF53</f>
        <v>89.99</v>
      </c>
      <c r="L57">
        <f>SmtRes!DB53</f>
        <v>1.1299999999999999</v>
      </c>
      <c r="M57">
        <f>ROUND(ROUND(L57*Source!I43, 2)*1, 2)</f>
        <v>0.27</v>
      </c>
      <c r="N57">
        <f>SmtRes!AB53</f>
        <v>89.99</v>
      </c>
      <c r="O57">
        <f>ROUND(ROUND(L57*Source!I43, 2)*SmtRes!DA53, 2)</f>
        <v>0.27</v>
      </c>
      <c r="P57">
        <f>SmtRes!AG53</f>
        <v>10.06</v>
      </c>
      <c r="Q57">
        <f>SmtRes!DC53</f>
        <v>0.13</v>
      </c>
      <c r="R57">
        <f>ROUND(ROUND(Q57*Source!I43, 2)*1, 2)</f>
        <v>0.03</v>
      </c>
      <c r="S57">
        <f>SmtRes!AC53</f>
        <v>10.06</v>
      </c>
      <c r="T57">
        <f>ROUND(ROUND(Q57*Source!I43, 2)*SmtRes!AK53, 2)</f>
        <v>0.03</v>
      </c>
      <c r="U57">
        <f>SmtRes!X53</f>
        <v>1225731627</v>
      </c>
      <c r="V57">
        <v>1013383888</v>
      </c>
      <c r="W57">
        <v>1013383888</v>
      </c>
    </row>
    <row r="58" spans="1:23" x14ac:dyDescent="0.25">
      <c r="A58">
        <f>Source!A43</f>
        <v>17</v>
      </c>
      <c r="C58">
        <v>2</v>
      </c>
      <c r="D58">
        <v>0</v>
      </c>
      <c r="E58">
        <f>SmtRes!AV52</f>
        <v>0</v>
      </c>
      <c r="F58" t="str">
        <f>SmtRes!I52</f>
        <v>91.06.03-060</v>
      </c>
      <c r="G58" t="str">
        <f>SmtRes!K52</f>
        <v>Лебедки электрические тяговым усилием до 5,79 кН (0,59 т)</v>
      </c>
      <c r="H58" t="str">
        <f>SmtRes!O52</f>
        <v>маш.-ч</v>
      </c>
      <c r="I58">
        <f>SmtRes!Y52*Source!I43</f>
        <v>3.0000000000000001E-3</v>
      </c>
      <c r="J58">
        <f>SmtRes!AO52</f>
        <v>1</v>
      </c>
      <c r="K58">
        <f>SmtRes!AF52</f>
        <v>1.7</v>
      </c>
      <c r="L58">
        <f>SmtRes!DB52</f>
        <v>0.03</v>
      </c>
      <c r="M58">
        <f>ROUND(ROUND(L58*Source!I43, 2)*1, 2)</f>
        <v>0.01</v>
      </c>
      <c r="N58">
        <f>SmtRes!AB52</f>
        <v>1.7</v>
      </c>
      <c r="O58">
        <f>ROUND(ROUND(L58*Source!I43, 2)*SmtRes!DA52, 2)</f>
        <v>0.01</v>
      </c>
      <c r="P58">
        <f>SmtRes!AG52</f>
        <v>0</v>
      </c>
      <c r="Q58">
        <f>SmtRes!DC52</f>
        <v>0</v>
      </c>
      <c r="R58">
        <f>ROUND(ROUND(Q58*Source!I43, 2)*1, 2)</f>
        <v>0</v>
      </c>
      <c r="S58">
        <f>SmtRes!AC52</f>
        <v>0</v>
      </c>
      <c r="T58">
        <f>ROUND(ROUND(Q58*Source!I43, 2)*SmtRes!AK52, 2)</f>
        <v>0</v>
      </c>
      <c r="U58">
        <f>SmtRes!X52</f>
        <v>1047452784</v>
      </c>
      <c r="V58">
        <v>-1060162024</v>
      </c>
      <c r="W58">
        <v>-1060162024</v>
      </c>
    </row>
    <row r="59" spans="1:23" x14ac:dyDescent="0.25">
      <c r="A59">
        <f>Source!A43</f>
        <v>17</v>
      </c>
      <c r="C59">
        <v>1</v>
      </c>
      <c r="D59">
        <v>0</v>
      </c>
      <c r="E59">
        <f>SmtRes!AV50</f>
        <v>1</v>
      </c>
      <c r="F59" t="str">
        <f>SmtRes!I50</f>
        <v>1-100-35</v>
      </c>
      <c r="G59" t="str">
        <f>SmtRes!K50</f>
        <v>Рабочий среднего разряда 3.5</v>
      </c>
      <c r="H59" t="str">
        <f>SmtRes!O50</f>
        <v>чел.-ч.</v>
      </c>
      <c r="I59">
        <f>SmtRes!Y50*Source!I43</f>
        <v>0.79487999999999992</v>
      </c>
      <c r="J59">
        <f>SmtRes!AO50</f>
        <v>1</v>
      </c>
      <c r="K59">
        <f>SmtRes!AH50</f>
        <v>9.07</v>
      </c>
      <c r="L59">
        <f>SmtRes!DB50</f>
        <v>30.04</v>
      </c>
      <c r="M59">
        <f>ROUND(ROUND(L59*Source!I43, 2)*1, 2)</f>
        <v>7.21</v>
      </c>
      <c r="N59">
        <f>SmtRes!AD50</f>
        <v>9.07</v>
      </c>
      <c r="O59">
        <f>ROUND(ROUND(L59*Source!I43, 2)*SmtRes!DA50, 2)</f>
        <v>7.21</v>
      </c>
      <c r="P59">
        <f>SmtRes!AG50</f>
        <v>0</v>
      </c>
      <c r="Q59">
        <f>SmtRes!DC50</f>
        <v>0</v>
      </c>
      <c r="R59">
        <f>ROUND(ROUND(Q59*Source!I43, 2)*1, 2)</f>
        <v>0</v>
      </c>
      <c r="S59">
        <f>SmtRes!AC50</f>
        <v>0</v>
      </c>
      <c r="T59">
        <f>ROUND(ROUND(Q59*Source!I43, 2)*SmtRes!AK50, 2)</f>
        <v>0</v>
      </c>
      <c r="U59">
        <f>SmtRes!X50</f>
        <v>145020957</v>
      </c>
      <c r="V59">
        <v>286090112</v>
      </c>
      <c r="W59">
        <v>286090112</v>
      </c>
    </row>
    <row r="60" spans="1:23" x14ac:dyDescent="0.25">
      <c r="A60">
        <f>Source!A44</f>
        <v>17</v>
      </c>
      <c r="C60">
        <v>3</v>
      </c>
      <c r="D60">
        <f>Source!BI44</f>
        <v>1</v>
      </c>
      <c r="E60">
        <f>Source!FS44</f>
        <v>0</v>
      </c>
      <c r="F60" t="str">
        <f>Source!F44</f>
        <v>23.1.02.06-0039</v>
      </c>
      <c r="G60" t="str">
        <f>Source!G44</f>
        <v>Хомут металлический с шурупом и резиновым профилем для крепления трубопроводов диаметром 74-80 мм</v>
      </c>
      <c r="H60" t="str">
        <f>Source!H44</f>
        <v>10 шт.</v>
      </c>
      <c r="I60">
        <f>Source!I44</f>
        <v>1</v>
      </c>
      <c r="J60">
        <v>1</v>
      </c>
      <c r="K60">
        <f>Source!AC44</f>
        <v>111</v>
      </c>
      <c r="M60">
        <f>ROUND(K60*I60, 2)</f>
        <v>111</v>
      </c>
      <c r="N60">
        <f>Source!AC44*IF(Source!BC44&lt;&gt; 0, Source!BC44, 1)</f>
        <v>111</v>
      </c>
      <c r="O60">
        <f>ROUND(N60*I60, 2)</f>
        <v>111</v>
      </c>
      <c r="P60">
        <f>Source!AE44</f>
        <v>0</v>
      </c>
      <c r="R60">
        <f>ROUND(P60*I60, 2)</f>
        <v>0</v>
      </c>
      <c r="S60">
        <f>Source!AE44*IF(Source!BS44&lt;&gt; 0, Source!BS44, 1)</f>
        <v>0</v>
      </c>
      <c r="T60">
        <f>ROUND(S60*I60, 2)</f>
        <v>0</v>
      </c>
      <c r="U60">
        <f>Source!GF44</f>
        <v>-1956148424</v>
      </c>
      <c r="V60">
        <v>1837530135</v>
      </c>
      <c r="W60">
        <v>1837530135</v>
      </c>
    </row>
    <row r="61" spans="1:23" x14ac:dyDescent="0.25">
      <c r="A61">
        <f>Source!A45</f>
        <v>17</v>
      </c>
      <c r="C61">
        <v>3</v>
      </c>
      <c r="D61">
        <f>Source!BI45</f>
        <v>1</v>
      </c>
      <c r="E61">
        <f>Source!FS45</f>
        <v>0</v>
      </c>
      <c r="F61" t="str">
        <f>Source!F45</f>
        <v>01.7.15.01-0036</v>
      </c>
      <c r="G61" t="str">
        <f>Source!G45</f>
        <v>Анкер забивной М8</v>
      </c>
      <c r="H61" t="str">
        <f>Source!H45</f>
        <v>100 шт.</v>
      </c>
      <c r="I61">
        <f>Source!I45</f>
        <v>0.1</v>
      </c>
      <c r="J61">
        <v>1</v>
      </c>
      <c r="K61">
        <f>Source!AC45</f>
        <v>63</v>
      </c>
      <c r="M61">
        <f>ROUND(K61*I61, 2)</f>
        <v>6.3</v>
      </c>
      <c r="N61">
        <f>Source!AC45*IF(Source!BC45&lt;&gt; 0, Source!BC45, 1)</f>
        <v>63</v>
      </c>
      <c r="O61">
        <f>ROUND(N61*I61, 2)</f>
        <v>6.3</v>
      </c>
      <c r="P61">
        <f>Source!AE45</f>
        <v>0</v>
      </c>
      <c r="R61">
        <f>ROUND(P61*I61, 2)</f>
        <v>0</v>
      </c>
      <c r="S61">
        <f>Source!AE45*IF(Source!BS45&lt;&gt; 0, Source!BS45, 1)</f>
        <v>0</v>
      </c>
      <c r="T61">
        <f>ROUND(S61*I61, 2)</f>
        <v>0</v>
      </c>
      <c r="U61">
        <f>Source!GF45</f>
        <v>881523797</v>
      </c>
      <c r="V61">
        <v>-909479552</v>
      </c>
      <c r="W61">
        <v>-909479552</v>
      </c>
    </row>
    <row r="62" spans="1:23" x14ac:dyDescent="0.25">
      <c r="A62">
        <f>Source!A46</f>
        <v>17</v>
      </c>
      <c r="C62">
        <v>3</v>
      </c>
      <c r="D62">
        <f>Source!BI46</f>
        <v>1</v>
      </c>
      <c r="E62">
        <f>Source!FS46</f>
        <v>0</v>
      </c>
      <c r="F62" t="str">
        <f>Source!F46</f>
        <v>цена поставщика</v>
      </c>
      <c r="G62" t="str">
        <f>Source!G46</f>
        <v>Подставка под огнетушитель П-15-2</v>
      </c>
      <c r="H62" t="str">
        <f>Source!H46</f>
        <v>ШТ</v>
      </c>
      <c r="I62">
        <f>Source!I46</f>
        <v>4</v>
      </c>
      <c r="J62">
        <v>1</v>
      </c>
      <c r="K62">
        <f>Source!AC46</f>
        <v>55.12</v>
      </c>
      <c r="M62">
        <f>ROUND(K62*I62, 2)</f>
        <v>220.48</v>
      </c>
      <c r="N62">
        <f>Source!AC46*IF(Source!BC46&lt;&gt; 0, Source!BC46, 1)</f>
        <v>55.12</v>
      </c>
      <c r="O62">
        <f>ROUND(N62*I62, 2)</f>
        <v>220.48</v>
      </c>
      <c r="P62">
        <f>Source!AE46</f>
        <v>0</v>
      </c>
      <c r="R62">
        <f>ROUND(P62*I62, 2)</f>
        <v>0</v>
      </c>
      <c r="S62">
        <f>Source!AE46*IF(Source!BS46&lt;&gt; 0, Source!BS46, 1)</f>
        <v>0</v>
      </c>
      <c r="T62">
        <f>ROUND(S62*I62, 2)</f>
        <v>0</v>
      </c>
      <c r="U62">
        <f>Source!GF46</f>
        <v>-1783045567</v>
      </c>
      <c r="V62">
        <v>10298733</v>
      </c>
      <c r="W62">
        <v>10298733</v>
      </c>
    </row>
    <row r="63" spans="1:23" x14ac:dyDescent="0.25">
      <c r="A63">
        <v>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57"/>
  <sheetViews>
    <sheetView workbookViewId="0"/>
  </sheetViews>
  <sheetFormatPr defaultRowHeight="13.2" x14ac:dyDescent="0.25"/>
  <cols>
    <col min="1" max="1" width="12.77734375" customWidth="1"/>
    <col min="2" max="2" width="40.77734375" customWidth="1"/>
    <col min="3" max="6" width="12.77734375" customWidth="1"/>
    <col min="15" max="18" width="0" hidden="1" customWidth="1"/>
  </cols>
  <sheetData>
    <row r="2" spans="1:17" ht="16.8" x14ac:dyDescent="0.25">
      <c r="A2" s="92" t="s">
        <v>455</v>
      </c>
      <c r="B2" s="93"/>
      <c r="C2" s="93"/>
      <c r="D2" s="93"/>
      <c r="E2" s="93"/>
      <c r="F2" s="93"/>
    </row>
    <row r="3" spans="1:17" ht="16.8" x14ac:dyDescent="0.25">
      <c r="A3" s="92" t="str">
        <f>CONCATENATE("Объект: ",IF(Source!G77&lt;&gt;"Новый объект", Source!G77, ""))</f>
        <v>Объект: 02-02-04 Пож водоснаб (сухотруб)</v>
      </c>
      <c r="B3" s="93"/>
      <c r="C3" s="93"/>
      <c r="D3" s="93"/>
      <c r="E3" s="93"/>
      <c r="F3" s="93"/>
    </row>
    <row r="4" spans="1:17" x14ac:dyDescent="0.25">
      <c r="A4" s="94" t="s">
        <v>456</v>
      </c>
      <c r="B4" s="94" t="s">
        <v>457</v>
      </c>
      <c r="C4" s="94" t="s">
        <v>419</v>
      </c>
      <c r="D4" s="94" t="s">
        <v>458</v>
      </c>
      <c r="E4" s="97" t="s">
        <v>459</v>
      </c>
      <c r="F4" s="98"/>
    </row>
    <row r="5" spans="1:17" x14ac:dyDescent="0.25">
      <c r="A5" s="95"/>
      <c r="B5" s="95"/>
      <c r="C5" s="95"/>
      <c r="D5" s="95"/>
      <c r="E5" s="99"/>
      <c r="F5" s="100"/>
    </row>
    <row r="6" spans="1:17" ht="13.8" x14ac:dyDescent="0.25">
      <c r="A6" s="96"/>
      <c r="B6" s="96"/>
      <c r="C6" s="96"/>
      <c r="D6" s="96"/>
      <c r="E6" s="16" t="s">
        <v>460</v>
      </c>
      <c r="F6" s="16" t="s">
        <v>461</v>
      </c>
    </row>
    <row r="7" spans="1:17" ht="13.8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</row>
    <row r="8" spans="1:17" ht="16.8" x14ac:dyDescent="0.25">
      <c r="A8" s="92" t="str">
        <f>CONCATENATE("Локальная смета: ",IF(Source!G22&lt;&gt;"Новая локальная смета", Source!G22, ""))</f>
        <v xml:space="preserve">Локальная смета: </v>
      </c>
      <c r="B8" s="93"/>
      <c r="C8" s="93"/>
      <c r="D8" s="93"/>
      <c r="E8" s="93"/>
      <c r="F8" s="93"/>
    </row>
    <row r="9" spans="1:17" ht="13.8" x14ac:dyDescent="0.25">
      <c r="A9" s="101" t="s">
        <v>462</v>
      </c>
      <c r="B9" s="102"/>
      <c r="C9" s="102"/>
      <c r="D9" s="102"/>
      <c r="E9" s="102"/>
      <c r="F9" s="102"/>
    </row>
    <row r="10" spans="1:17" ht="13.8" x14ac:dyDescent="0.25">
      <c r="A10" s="32" t="s">
        <v>271</v>
      </c>
      <c r="B10" s="30" t="s">
        <v>272</v>
      </c>
      <c r="C10" s="30" t="s">
        <v>273</v>
      </c>
      <c r="D10" s="31">
        <f>ROUND(SUMIF(RV_DATA!V7:'RV_DATA'!V62, -1057066998, RV_DATA!I7:'RV_DATA'!I62), 6)</f>
        <v>3.4569000000000001</v>
      </c>
      <c r="E10" s="33">
        <f>ROUND(RV_DATA!K12, 2)</f>
        <v>8.02</v>
      </c>
      <c r="F10" s="33">
        <f>ROUND(SUMIF(RV_DATA!V7:'RV_DATA'!V62, -1057066998, RV_DATA!M7:'RV_DATA'!M62), 6)</f>
        <v>27.72</v>
      </c>
      <c r="Q10">
        <v>1</v>
      </c>
    </row>
    <row r="11" spans="1:17" ht="13.8" x14ac:dyDescent="0.25">
      <c r="A11" s="32" t="s">
        <v>356</v>
      </c>
      <c r="B11" s="30" t="s">
        <v>357</v>
      </c>
      <c r="C11" s="30" t="s">
        <v>273</v>
      </c>
      <c r="D11" s="31">
        <f>ROUND(SUMIF(RV_DATA!V7:'RV_DATA'!V62, 286090112, RV_DATA!I7:'RV_DATA'!I62), 6)</f>
        <v>0.79488000000000003</v>
      </c>
      <c r="E11" s="33">
        <f>ROUND(RV_DATA!K59, 2)</f>
        <v>9.07</v>
      </c>
      <c r="F11" s="33">
        <f>ROUND(SUMIF(RV_DATA!V7:'RV_DATA'!V62, 286090112, RV_DATA!M7:'RV_DATA'!M62), 6)</f>
        <v>7.21</v>
      </c>
      <c r="Q11">
        <v>1</v>
      </c>
    </row>
    <row r="12" spans="1:17" ht="13.8" x14ac:dyDescent="0.25">
      <c r="A12" s="32" t="s">
        <v>293</v>
      </c>
      <c r="B12" s="30" t="s">
        <v>294</v>
      </c>
      <c r="C12" s="30" t="s">
        <v>273</v>
      </c>
      <c r="D12" s="31">
        <f>ROUND(SUMIF(RV_DATA!V7:'RV_DATA'!V62, 2066261080, RV_DATA!I7:'RV_DATA'!I62), 6)</f>
        <v>4.6459999999999999</v>
      </c>
      <c r="E12" s="33">
        <f>ROUND(RV_DATA!K21, 2)</f>
        <v>9.6199999999999992</v>
      </c>
      <c r="F12" s="33">
        <f>ROUND(SUMIF(RV_DATA!V7:'RV_DATA'!V62, 2066261080, RV_DATA!M7:'RV_DATA'!M62), 6)</f>
        <v>44.72</v>
      </c>
      <c r="Q12">
        <v>1</v>
      </c>
    </row>
    <row r="13" spans="1:17" ht="13.8" x14ac:dyDescent="0.25">
      <c r="A13" s="32" t="s">
        <v>311</v>
      </c>
      <c r="B13" s="30" t="s">
        <v>312</v>
      </c>
      <c r="C13" s="30" t="s">
        <v>273</v>
      </c>
      <c r="D13" s="31">
        <f>ROUND(SUMIF(RV_DATA!V7:'RV_DATA'!V62, -1814839709, RV_DATA!I7:'RV_DATA'!I62), 6)</f>
        <v>33.193600000000004</v>
      </c>
      <c r="E13" s="33">
        <f>ROUND(RV_DATA!K35, 2)</f>
        <v>9.76</v>
      </c>
      <c r="F13" s="33">
        <f>ROUND(SUMIF(RV_DATA!V7:'RV_DATA'!V62, -1814839709, RV_DATA!M7:'RV_DATA'!M62), 6)</f>
        <v>323.97000000000003</v>
      </c>
      <c r="Q13">
        <v>1</v>
      </c>
    </row>
    <row r="14" spans="1:17" ht="13.8" x14ac:dyDescent="0.25">
      <c r="A14" s="32" t="s">
        <v>339</v>
      </c>
      <c r="B14" s="30" t="s">
        <v>340</v>
      </c>
      <c r="C14" s="30" t="s">
        <v>273</v>
      </c>
      <c r="D14" s="31">
        <f>ROUND(SUMIF(RV_DATA!V7:'RV_DATA'!V62, 690600898, RV_DATA!I7:'RV_DATA'!I62), 6)</f>
        <v>0.73277999999999999</v>
      </c>
      <c r="E14" s="33">
        <f>ROUND(RV_DATA!K52, 2)</f>
        <v>10.65</v>
      </c>
      <c r="F14" s="33">
        <f>ROUND(SUMIF(RV_DATA!V7:'RV_DATA'!V62, 690600898, RV_DATA!M7:'RV_DATA'!M62), 6)</f>
        <v>7.8</v>
      </c>
      <c r="Q14">
        <v>1</v>
      </c>
    </row>
    <row r="15" spans="1:17" ht="13.8" x14ac:dyDescent="0.25">
      <c r="A15" s="32" t="s">
        <v>334</v>
      </c>
      <c r="B15" s="30" t="s">
        <v>335</v>
      </c>
      <c r="C15" s="30" t="s">
        <v>273</v>
      </c>
      <c r="D15" s="31">
        <f>ROUND(SUMIF(RV_DATA!V7:'RV_DATA'!V62, 828830146, RV_DATA!I7:'RV_DATA'!I62), 6)</f>
        <v>2.3046000000000002</v>
      </c>
      <c r="E15" s="33">
        <f>ROUND(RV_DATA!K45, 2)</f>
        <v>11.64</v>
      </c>
      <c r="F15" s="33">
        <f>ROUND(SUMIF(RV_DATA!V7:'RV_DATA'!V62, 828830146, RV_DATA!M7:'RV_DATA'!M62), 6)</f>
        <v>26.83</v>
      </c>
      <c r="Q15">
        <v>1</v>
      </c>
    </row>
    <row r="16" spans="1:17" ht="13.8" x14ac:dyDescent="0.25">
      <c r="A16" s="103" t="s">
        <v>463</v>
      </c>
      <c r="B16" s="103"/>
      <c r="C16" s="103"/>
      <c r="D16" s="103"/>
      <c r="E16" s="104">
        <f>SUMIF(Q10:Q15, 1, F10:F15)</f>
        <v>438.25</v>
      </c>
      <c r="F16" s="104"/>
    </row>
    <row r="17" spans="1:17" ht="13.8" x14ac:dyDescent="0.25">
      <c r="A17" s="101" t="s">
        <v>464</v>
      </c>
      <c r="B17" s="102"/>
      <c r="C17" s="102"/>
      <c r="D17" s="102"/>
      <c r="E17" s="102"/>
      <c r="F17" s="102"/>
    </row>
    <row r="18" spans="1:17" ht="13.8" x14ac:dyDescent="0.25">
      <c r="A18" s="32" t="s">
        <v>295</v>
      </c>
      <c r="B18" s="30" t="s">
        <v>297</v>
      </c>
      <c r="C18" s="30" t="s">
        <v>279</v>
      </c>
      <c r="D18" s="31">
        <f>ROUND(SUMIF(RV_DATA!V7:'RV_DATA'!V62, -1658435989, RV_DATA!I7:'RV_DATA'!I62), 6)</f>
        <v>0.125</v>
      </c>
      <c r="E18" s="33">
        <f>ROUND(RV_DATA!K20, 2)</f>
        <v>86.4</v>
      </c>
      <c r="F18" s="33">
        <f>ROUND(SUMIF(RV_DATA!V7:'RV_DATA'!V62, -1658435989, RV_DATA!M7:'RV_DATA'!M62), 6)</f>
        <v>10.8</v>
      </c>
      <c r="Q18">
        <v>2</v>
      </c>
    </row>
    <row r="19" spans="1:17" ht="27.6" x14ac:dyDescent="0.25">
      <c r="A19" s="32" t="s">
        <v>313</v>
      </c>
      <c r="B19" s="30" t="s">
        <v>315</v>
      </c>
      <c r="C19" s="30" t="s">
        <v>279</v>
      </c>
      <c r="D19" s="31">
        <f>ROUND(SUMIF(RV_DATA!V7:'RV_DATA'!V62, -816987455, RV_DATA!I7:'RV_DATA'!I62), 6)</f>
        <v>0.04</v>
      </c>
      <c r="E19" s="33">
        <f>ROUND(RV_DATA!K33, 2)</f>
        <v>111.99</v>
      </c>
      <c r="F19" s="33">
        <f>ROUND(SUMIF(RV_DATA!V7:'RV_DATA'!V62, -816987455, RV_DATA!M7:'RV_DATA'!M62), 6)</f>
        <v>4.4800000000000004</v>
      </c>
      <c r="Q19">
        <v>2</v>
      </c>
    </row>
    <row r="20" spans="1:17" ht="27.6" x14ac:dyDescent="0.25">
      <c r="A20" s="32" t="s">
        <v>341</v>
      </c>
      <c r="B20" s="30" t="s">
        <v>343</v>
      </c>
      <c r="C20" s="30" t="s">
        <v>279</v>
      </c>
      <c r="D20" s="31">
        <f>ROUND(SUMIF(RV_DATA!V7:'RV_DATA'!V62, -1060162024, RV_DATA!I7:'RV_DATA'!I62), 6)</f>
        <v>4.4999999999999997E-3</v>
      </c>
      <c r="E20" s="33">
        <f>ROUND(RV_DATA!K51, 2)</f>
        <v>1.7</v>
      </c>
      <c r="F20" s="33">
        <f>ROUND(SUMIF(RV_DATA!V7:'RV_DATA'!V62, -1060162024, RV_DATA!M7:'RV_DATA'!M62), 6)</f>
        <v>0.01</v>
      </c>
      <c r="Q20">
        <v>2</v>
      </c>
    </row>
    <row r="21" spans="1:17" ht="13.8" x14ac:dyDescent="0.25">
      <c r="A21" s="32" t="s">
        <v>344</v>
      </c>
      <c r="B21" s="30" t="s">
        <v>346</v>
      </c>
      <c r="C21" s="30" t="s">
        <v>279</v>
      </c>
      <c r="D21" s="31">
        <f>ROUND(SUMIF(RV_DATA!V7:'RV_DATA'!V62, 1013383888, RV_DATA!I7:'RV_DATA'!I62), 6)</f>
        <v>4.4999999999999997E-3</v>
      </c>
      <c r="E21" s="33">
        <f>ROUND(RV_DATA!K50, 2)</f>
        <v>89.99</v>
      </c>
      <c r="F21" s="33">
        <f>ROUND(SUMIF(RV_DATA!V7:'RV_DATA'!V62, 1013383888, RV_DATA!M7:'RV_DATA'!M62), 6)</f>
        <v>0.41</v>
      </c>
      <c r="Q21">
        <v>2</v>
      </c>
    </row>
    <row r="22" spans="1:17" ht="41.4" x14ac:dyDescent="0.25">
      <c r="A22" s="32" t="s">
        <v>276</v>
      </c>
      <c r="B22" s="30" t="s">
        <v>278</v>
      </c>
      <c r="C22" s="30" t="s">
        <v>279</v>
      </c>
      <c r="D22" s="31">
        <f>ROUND(SUMIF(RV_DATA!V7:'RV_DATA'!V62, 982063922, RV_DATA!I7:'RV_DATA'!I62), 6)</f>
        <v>8.6499999999999994E-2</v>
      </c>
      <c r="E22" s="33">
        <f>ROUND(RV_DATA!K11, 2)</f>
        <v>31.26</v>
      </c>
      <c r="F22" s="33">
        <f>ROUND(SUMIF(RV_DATA!V7:'RV_DATA'!V62, 982063922, RV_DATA!M7:'RV_DATA'!M62), 6)</f>
        <v>2.7</v>
      </c>
      <c r="Q22">
        <v>2</v>
      </c>
    </row>
    <row r="23" spans="1:17" ht="55.2" x14ac:dyDescent="0.25">
      <c r="A23" s="32" t="s">
        <v>336</v>
      </c>
      <c r="B23" s="30" t="s">
        <v>338</v>
      </c>
      <c r="C23" s="30" t="s">
        <v>279</v>
      </c>
      <c r="D23" s="31">
        <f>ROUND(SUMIF(RV_DATA!V7:'RV_DATA'!V62, 196732580, RV_DATA!I7:'RV_DATA'!I62), 6)</f>
        <v>0.75</v>
      </c>
      <c r="E23" s="33">
        <f>ROUND(RV_DATA!K44, 2)</f>
        <v>29.67</v>
      </c>
      <c r="F23" s="33">
        <f>ROUND(SUMIF(RV_DATA!V7:'RV_DATA'!V62, 196732580, RV_DATA!M7:'RV_DATA'!M62), 6)</f>
        <v>22.26</v>
      </c>
      <c r="Q23">
        <v>2</v>
      </c>
    </row>
    <row r="24" spans="1:17" ht="27.6" x14ac:dyDescent="0.25">
      <c r="A24" s="32" t="s">
        <v>280</v>
      </c>
      <c r="B24" s="30" t="s">
        <v>282</v>
      </c>
      <c r="C24" s="30" t="s">
        <v>279</v>
      </c>
      <c r="D24" s="31">
        <f>ROUND(SUMIF(RV_DATA!V7:'RV_DATA'!V62, -238339799, RV_DATA!I7:'RV_DATA'!I62), 6)</f>
        <v>0.73599999999999999</v>
      </c>
      <c r="E24" s="33">
        <f>ROUND(RV_DATA!K10, 2)</f>
        <v>65.709999999999994</v>
      </c>
      <c r="F24" s="33">
        <f>ROUND(SUMIF(RV_DATA!V7:'RV_DATA'!V62, -238339799, RV_DATA!M7:'RV_DATA'!M62), 6)</f>
        <v>48.35</v>
      </c>
      <c r="Q24">
        <v>2</v>
      </c>
    </row>
    <row r="25" spans="1:17" ht="13.8" x14ac:dyDescent="0.25">
      <c r="A25" s="32" t="s">
        <v>316</v>
      </c>
      <c r="B25" s="30" t="s">
        <v>318</v>
      </c>
      <c r="C25" s="30" t="s">
        <v>279</v>
      </c>
      <c r="D25" s="31">
        <f>ROUND(SUMIF(RV_DATA!V7:'RV_DATA'!V62, 378503491, RV_DATA!I7:'RV_DATA'!I62), 6)</f>
        <v>12.47</v>
      </c>
      <c r="E25" s="33">
        <f>ROUND(RV_DATA!K31, 2)</f>
        <v>1.2</v>
      </c>
      <c r="F25" s="33">
        <f>ROUND(SUMIF(RV_DATA!V7:'RV_DATA'!V62, 378503491, RV_DATA!M7:'RV_DATA'!M62), 6)</f>
        <v>14.96</v>
      </c>
      <c r="Q25">
        <v>2</v>
      </c>
    </row>
    <row r="26" spans="1:17" ht="41.4" x14ac:dyDescent="0.25">
      <c r="A26" s="32" t="s">
        <v>347</v>
      </c>
      <c r="B26" s="30" t="s">
        <v>349</v>
      </c>
      <c r="C26" s="30" t="s">
        <v>279</v>
      </c>
      <c r="D26" s="31">
        <f>ROUND(SUMIF(RV_DATA!V7:'RV_DATA'!V62, 1633432719, RV_DATA!I7:'RV_DATA'!I62), 6)</f>
        <v>0.58799999999999997</v>
      </c>
      <c r="E26" s="33">
        <f>ROUND(RV_DATA!K48, 2)</f>
        <v>6.82</v>
      </c>
      <c r="F26" s="33">
        <f>ROUND(SUMIF(RV_DATA!V7:'RV_DATA'!V62, 1633432719, RV_DATA!M7:'RV_DATA'!M62), 6)</f>
        <v>4.0199999999999996</v>
      </c>
      <c r="Q26">
        <v>2</v>
      </c>
    </row>
    <row r="27" spans="1:17" ht="13.8" x14ac:dyDescent="0.25">
      <c r="A27" s="103" t="s">
        <v>465</v>
      </c>
      <c r="B27" s="103"/>
      <c r="C27" s="103"/>
      <c r="D27" s="103"/>
      <c r="E27" s="104">
        <f>SUMIF(Q18:Q26, 2, F18:F26)</f>
        <v>107.99</v>
      </c>
      <c r="F27" s="104"/>
    </row>
    <row r="28" spans="1:17" ht="13.8" x14ac:dyDescent="0.25">
      <c r="A28" s="101" t="s">
        <v>466</v>
      </c>
      <c r="B28" s="102"/>
      <c r="C28" s="102"/>
      <c r="D28" s="102"/>
      <c r="E28" s="102"/>
      <c r="F28" s="102"/>
    </row>
    <row r="29" spans="1:17" ht="27.6" x14ac:dyDescent="0.25">
      <c r="A29" s="32" t="s">
        <v>319</v>
      </c>
      <c r="B29" s="30" t="s">
        <v>321</v>
      </c>
      <c r="C29" s="30" t="s">
        <v>84</v>
      </c>
      <c r="D29" s="31">
        <f>ROUND(SUMIF(RV_DATA!V7:'RV_DATA'!V62, -2020078799, RV_DATA!I7:'RV_DATA'!I62), 6)</f>
        <v>0.16400000000000001</v>
      </c>
      <c r="E29" s="33">
        <f>ROUND(RV_DATA!K30, 2)</f>
        <v>38.51</v>
      </c>
      <c r="F29" s="33">
        <f>ROUND(SUMIF(RV_DATA!V7:'RV_DATA'!V62, -2020078799, RV_DATA!M7:'RV_DATA'!M62), 6)</f>
        <v>6.32</v>
      </c>
      <c r="Q29">
        <v>3</v>
      </c>
    </row>
    <row r="30" spans="1:17" ht="27.6" x14ac:dyDescent="0.25">
      <c r="A30" s="32" t="s">
        <v>322</v>
      </c>
      <c r="B30" s="30" t="s">
        <v>324</v>
      </c>
      <c r="C30" s="30" t="s">
        <v>84</v>
      </c>
      <c r="D30" s="31">
        <f>ROUND(SUMIF(RV_DATA!V7:'RV_DATA'!V62, -170574233, RV_DATA!I7:'RV_DATA'!I62), 6)</f>
        <v>0.18</v>
      </c>
      <c r="E30" s="33">
        <f>ROUND(RV_DATA!K29, 2)</f>
        <v>6.22</v>
      </c>
      <c r="F30" s="33">
        <f>ROUND(SUMIF(RV_DATA!V7:'RV_DATA'!V62, -170574233, RV_DATA!M7:'RV_DATA'!M62), 6)</f>
        <v>1.1200000000000001</v>
      </c>
      <c r="Q30">
        <v>3</v>
      </c>
    </row>
    <row r="31" spans="1:17" ht="27.6" x14ac:dyDescent="0.25">
      <c r="A31" s="32" t="s">
        <v>325</v>
      </c>
      <c r="B31" s="30" t="s">
        <v>327</v>
      </c>
      <c r="C31" s="30" t="s">
        <v>84</v>
      </c>
      <c r="D31" s="31">
        <f>ROUND(SUMIF(RV_DATA!V7:'RV_DATA'!V62, 1600079109, RV_DATA!I7:'RV_DATA'!I62), 6)</f>
        <v>3.3759999999999999</v>
      </c>
      <c r="E31" s="33">
        <f>ROUND(RV_DATA!K28, 2)</f>
        <v>2.44</v>
      </c>
      <c r="F31" s="33">
        <f>ROUND(SUMIF(RV_DATA!V7:'RV_DATA'!V62, 1600079109, RV_DATA!M7:'RV_DATA'!M62), 6)</f>
        <v>8.24</v>
      </c>
      <c r="Q31">
        <v>3</v>
      </c>
    </row>
    <row r="32" spans="1:17" ht="27.6" x14ac:dyDescent="0.25">
      <c r="A32" s="32" t="s">
        <v>298</v>
      </c>
      <c r="B32" s="30" t="s">
        <v>300</v>
      </c>
      <c r="C32" s="30" t="s">
        <v>301</v>
      </c>
      <c r="D32" s="31">
        <f>ROUND(SUMIF(RV_DATA!V7:'RV_DATA'!V62, 1125301769, RV_DATA!I7:'RV_DATA'!I62), 6)</f>
        <v>4.8000000000000001E-2</v>
      </c>
      <c r="E32" s="33">
        <f>ROUND(RV_DATA!K18, 2)</f>
        <v>37.29</v>
      </c>
      <c r="F32" s="33">
        <f>ROUND(SUMIF(RV_DATA!V7:'RV_DATA'!V62, 1125301769, RV_DATA!M7:'RV_DATA'!M62), 6)</f>
        <v>1.78</v>
      </c>
      <c r="Q32">
        <v>3</v>
      </c>
    </row>
    <row r="33" spans="1:17" ht="27.6" x14ac:dyDescent="0.25">
      <c r="A33" s="32" t="s">
        <v>328</v>
      </c>
      <c r="B33" s="30" t="s">
        <v>330</v>
      </c>
      <c r="C33" s="30" t="s">
        <v>286</v>
      </c>
      <c r="D33" s="31">
        <f>ROUND(SUMIF(RV_DATA!V7:'RV_DATA'!V62, -1942145299, RV_DATA!I7:'RV_DATA'!I62), 6)</f>
        <v>1.2E-4</v>
      </c>
      <c r="E33" s="33">
        <f>ROUND(RV_DATA!K27, 2)</f>
        <v>13560</v>
      </c>
      <c r="F33" s="33">
        <f>ROUND(SUMIF(RV_DATA!V7:'RV_DATA'!V62, -1942145299, RV_DATA!M7:'RV_DATA'!M62), 6)</f>
        <v>1.63</v>
      </c>
      <c r="Q33">
        <v>3</v>
      </c>
    </row>
    <row r="34" spans="1:17" ht="27.6" x14ac:dyDescent="0.25">
      <c r="A34" s="32" t="s">
        <v>121</v>
      </c>
      <c r="B34" s="30" t="s">
        <v>122</v>
      </c>
      <c r="C34" s="30" t="s">
        <v>123</v>
      </c>
      <c r="D34" s="31">
        <f>ROUND(SUMIF(RV_DATA!V7:'RV_DATA'!V62, -909479552, RV_DATA!I7:'RV_DATA'!I62), 6)</f>
        <v>0.1</v>
      </c>
      <c r="E34" s="33">
        <f>ROUND(RV_DATA!K61, 2)</f>
        <v>63</v>
      </c>
      <c r="F34" s="33">
        <f>ROUND(SUMIF(RV_DATA!V7:'RV_DATA'!V62, -909479552, RV_DATA!M7:'RV_DATA'!M62), 6)</f>
        <v>6.3</v>
      </c>
      <c r="Q34">
        <v>3</v>
      </c>
    </row>
    <row r="35" spans="1:17" ht="27.6" x14ac:dyDescent="0.25">
      <c r="A35" s="32" t="s">
        <v>283</v>
      </c>
      <c r="B35" s="30" t="s">
        <v>285</v>
      </c>
      <c r="C35" s="30" t="s">
        <v>286</v>
      </c>
      <c r="D35" s="31">
        <f>ROUND(SUMIF(RV_DATA!V7:'RV_DATA'!V62, 1430289402, RV_DATA!I7:'RV_DATA'!I62), 6)</f>
        <v>4.8000000000000001E-4</v>
      </c>
      <c r="E35" s="33">
        <f>ROUND(RV_DATA!K9, 2)</f>
        <v>11978</v>
      </c>
      <c r="F35" s="33">
        <f>ROUND(SUMIF(RV_DATA!V7:'RV_DATA'!V62, 1430289402, RV_DATA!M7:'RV_DATA'!M62), 6)</f>
        <v>5.75</v>
      </c>
      <c r="Q35">
        <v>3</v>
      </c>
    </row>
    <row r="36" spans="1:17" ht="27.6" x14ac:dyDescent="0.25">
      <c r="A36" s="32" t="s">
        <v>302</v>
      </c>
      <c r="B36" s="30" t="s">
        <v>304</v>
      </c>
      <c r="C36" s="30" t="s">
        <v>286</v>
      </c>
      <c r="D36" s="31">
        <f>ROUND(SUMIF(RV_DATA!V7:'RV_DATA'!V62, -2823263, RV_DATA!I7:'RV_DATA'!I62), 6)</f>
        <v>1.6000000000000001E-4</v>
      </c>
      <c r="E36" s="33">
        <f>ROUND(RV_DATA!K17, 2)</f>
        <v>12430</v>
      </c>
      <c r="F36" s="33">
        <f>ROUND(SUMIF(RV_DATA!V7:'RV_DATA'!V62, -2823263, RV_DATA!M7:'RV_DATA'!M62), 6)</f>
        <v>2</v>
      </c>
      <c r="Q36">
        <v>3</v>
      </c>
    </row>
    <row r="37" spans="1:17" ht="27.6" x14ac:dyDescent="0.25">
      <c r="A37" s="32" t="s">
        <v>331</v>
      </c>
      <c r="B37" s="30" t="s">
        <v>333</v>
      </c>
      <c r="C37" s="30" t="s">
        <v>301</v>
      </c>
      <c r="D37" s="31">
        <f>ROUND(SUMIF(RV_DATA!V7:'RV_DATA'!V62, 1373890793, RV_DATA!I7:'RV_DATA'!I62), 6)</f>
        <v>6.6400000000000001E-3</v>
      </c>
      <c r="E37" s="33">
        <f>ROUND(RV_DATA!K26, 2)</f>
        <v>2.15</v>
      </c>
      <c r="F37" s="33">
        <f>ROUND(SUMIF(RV_DATA!V7:'RV_DATA'!V62, 1373890793, RV_DATA!M7:'RV_DATA'!M62), 6)</f>
        <v>0.02</v>
      </c>
      <c r="Q37">
        <v>3</v>
      </c>
    </row>
    <row r="38" spans="1:17" ht="27.6" x14ac:dyDescent="0.25">
      <c r="A38" s="32" t="s">
        <v>82</v>
      </c>
      <c r="B38" s="30" t="s">
        <v>83</v>
      </c>
      <c r="C38" s="30" t="s">
        <v>84</v>
      </c>
      <c r="D38" s="31">
        <f>ROUND(SUMIF(RV_DATA!V7:'RV_DATA'!V62, 1018363759, RV_DATA!I7:'RV_DATA'!I62), 6)</f>
        <v>4.7999999999999996E-3</v>
      </c>
      <c r="E38" s="33">
        <f>ROUND(RV_DATA!K36, 2)</f>
        <v>424.88</v>
      </c>
      <c r="F38" s="33">
        <f>ROUND(SUMIF(RV_DATA!V7:'RV_DATA'!V62, 1018363759, RV_DATA!M7:'RV_DATA'!M62), 6)</f>
        <v>2.04</v>
      </c>
      <c r="Q38">
        <v>3</v>
      </c>
    </row>
    <row r="39" spans="1:17" ht="27.6" x14ac:dyDescent="0.25">
      <c r="A39" s="32" t="s">
        <v>287</v>
      </c>
      <c r="B39" s="30" t="s">
        <v>289</v>
      </c>
      <c r="C39" s="30" t="s">
        <v>286</v>
      </c>
      <c r="D39" s="31">
        <f>ROUND(SUMIF(RV_DATA!V7:'RV_DATA'!V62, 1262738784, RV_DATA!I7:'RV_DATA'!I62), 6)</f>
        <v>1.4E-3</v>
      </c>
      <c r="E39" s="33">
        <f>ROUND(RV_DATA!K8, 2)</f>
        <v>5989</v>
      </c>
      <c r="F39" s="33">
        <f>ROUND(SUMIF(RV_DATA!V7:'RV_DATA'!V62, 1262738784, RV_DATA!M7:'RV_DATA'!M62), 6)</f>
        <v>8.3800000000000008</v>
      </c>
      <c r="Q39">
        <v>3</v>
      </c>
    </row>
    <row r="40" spans="1:17" ht="27.6" x14ac:dyDescent="0.25">
      <c r="A40" s="32" t="s">
        <v>290</v>
      </c>
      <c r="B40" s="30" t="s">
        <v>292</v>
      </c>
      <c r="C40" s="30" t="s">
        <v>60</v>
      </c>
      <c r="D40" s="31">
        <f>ROUND(SUMIF(RV_DATA!V7:'RV_DATA'!V62, 1222998944, RV_DATA!I7:'RV_DATA'!I62), 6)</f>
        <v>16</v>
      </c>
      <c r="E40" s="33">
        <f>ROUND(RV_DATA!K7, 2)</f>
        <v>3.2</v>
      </c>
      <c r="F40" s="33">
        <f>ROUND(SUMIF(RV_DATA!V7:'RV_DATA'!V62, 1222998944, RV_DATA!M7:'RV_DATA'!M62), 6)</f>
        <v>51.2</v>
      </c>
      <c r="Q40">
        <v>3</v>
      </c>
    </row>
    <row r="41" spans="1:17" ht="27.6" x14ac:dyDescent="0.25">
      <c r="A41" s="32" t="s">
        <v>350</v>
      </c>
      <c r="B41" s="30" t="s">
        <v>352</v>
      </c>
      <c r="C41" s="30" t="s">
        <v>286</v>
      </c>
      <c r="D41" s="31">
        <f>ROUND(SUMIF(RV_DATA!V7:'RV_DATA'!V62, -1718656819, RV_DATA!I7:'RV_DATA'!I62), 6)</f>
        <v>1.4400000000000001E-3</v>
      </c>
      <c r="E41" s="33">
        <f>ROUND(RV_DATA!K47, 2)</f>
        <v>15620</v>
      </c>
      <c r="F41" s="33">
        <f>ROUND(SUMIF(RV_DATA!V7:'RV_DATA'!V62, -1718656819, RV_DATA!M7:'RV_DATA'!M62), 6)</f>
        <v>22.49</v>
      </c>
      <c r="Q41">
        <v>3</v>
      </c>
    </row>
    <row r="42" spans="1:17" ht="27.6" x14ac:dyDescent="0.25">
      <c r="A42" s="32" t="s">
        <v>305</v>
      </c>
      <c r="B42" s="30" t="s">
        <v>307</v>
      </c>
      <c r="C42" s="30" t="s">
        <v>286</v>
      </c>
      <c r="D42" s="31">
        <f>ROUND(SUMIF(RV_DATA!V7:'RV_DATA'!V62, -1228803279, RV_DATA!I7:'RV_DATA'!I62), 6)</f>
        <v>1.3999999999999999E-4</v>
      </c>
      <c r="E42" s="33">
        <f>ROUND(RV_DATA!K16, 2)</f>
        <v>15119</v>
      </c>
      <c r="F42" s="33">
        <f>ROUND(SUMIF(RV_DATA!V7:'RV_DATA'!V62, -1228803279, RV_DATA!M7:'RV_DATA'!M62), 6)</f>
        <v>2.1</v>
      </c>
      <c r="Q42">
        <v>3</v>
      </c>
    </row>
    <row r="43" spans="1:17" ht="27.6" x14ac:dyDescent="0.25">
      <c r="A43" s="32" t="s">
        <v>358</v>
      </c>
      <c r="B43" s="30" t="s">
        <v>360</v>
      </c>
      <c r="C43" s="30" t="s">
        <v>286</v>
      </c>
      <c r="D43" s="31">
        <f>ROUND(SUMIF(RV_DATA!V7:'RV_DATA'!V62, 1817046588, RV_DATA!I7:'RV_DATA'!I62), 6)</f>
        <v>2.16E-3</v>
      </c>
      <c r="E43" s="33">
        <f>ROUND(RV_DATA!K54, 2)</f>
        <v>21205</v>
      </c>
      <c r="F43" s="33">
        <f>ROUND(SUMIF(RV_DATA!V7:'RV_DATA'!V62, 1817046588, RV_DATA!M7:'RV_DATA'!M62), 6)</f>
        <v>45.8</v>
      </c>
      <c r="Q43">
        <v>3</v>
      </c>
    </row>
    <row r="44" spans="1:17" ht="27.6" x14ac:dyDescent="0.25">
      <c r="A44" s="32" t="s">
        <v>308</v>
      </c>
      <c r="B44" s="30" t="s">
        <v>310</v>
      </c>
      <c r="C44" s="30" t="s">
        <v>286</v>
      </c>
      <c r="D44" s="31">
        <f>ROUND(SUMIF(RV_DATA!V7:'RV_DATA'!V62, 1943940870, RV_DATA!I7:'RV_DATA'!I62), 6)</f>
        <v>4.8000000000000001E-5</v>
      </c>
      <c r="E44" s="33">
        <f>ROUND(RV_DATA!K15, 2)</f>
        <v>16950</v>
      </c>
      <c r="F44" s="33">
        <f>ROUND(SUMIF(RV_DATA!V7:'RV_DATA'!V62, 1943940870, RV_DATA!M7:'RV_DATA'!M62), 6)</f>
        <v>0.82</v>
      </c>
      <c r="Q44">
        <v>3</v>
      </c>
    </row>
    <row r="45" spans="1:17" ht="27.6" x14ac:dyDescent="0.25">
      <c r="A45" s="32" t="s">
        <v>353</v>
      </c>
      <c r="B45" s="30" t="s">
        <v>355</v>
      </c>
      <c r="C45" s="30" t="s">
        <v>286</v>
      </c>
      <c r="D45" s="31">
        <f>ROUND(SUMIF(RV_DATA!V7:'RV_DATA'!V62, 978940701, RV_DATA!I7:'RV_DATA'!I62), 6)</f>
        <v>5.5199999999999997E-4</v>
      </c>
      <c r="E45" s="33">
        <f>ROUND(RV_DATA!K46, 2)</f>
        <v>7640</v>
      </c>
      <c r="F45" s="33">
        <f>ROUND(SUMIF(RV_DATA!V7:'RV_DATA'!V62, 978940701, RV_DATA!M7:'RV_DATA'!M62), 6)</f>
        <v>4.21</v>
      </c>
      <c r="Q45">
        <v>3</v>
      </c>
    </row>
    <row r="46" spans="1:17" ht="55.2" x14ac:dyDescent="0.25">
      <c r="A46" s="32" t="s">
        <v>67</v>
      </c>
      <c r="B46" s="30" t="s">
        <v>68</v>
      </c>
      <c r="C46" s="30" t="s">
        <v>29</v>
      </c>
      <c r="D46" s="31">
        <f>ROUND(SUMIF(RV_DATA!V7:'RV_DATA'!V62, -1109281012, RV_DATA!I7:'RV_DATA'!I62), 6)</f>
        <v>4</v>
      </c>
      <c r="E46" s="33">
        <f>ROUND(RV_DATA!K23, 2)</f>
        <v>18.48</v>
      </c>
      <c r="F46" s="33">
        <f>ROUND(SUMIF(RV_DATA!V7:'RV_DATA'!V62, -1109281012, RV_DATA!M7:'RV_DATA'!M62), 6)</f>
        <v>73.92</v>
      </c>
      <c r="Q46">
        <v>3</v>
      </c>
    </row>
    <row r="47" spans="1:17" ht="27.6" x14ac:dyDescent="0.25">
      <c r="A47" s="32" t="s">
        <v>63</v>
      </c>
      <c r="B47" s="30" t="s">
        <v>64</v>
      </c>
      <c r="C47" s="30" t="s">
        <v>60</v>
      </c>
      <c r="D47" s="31">
        <f>ROUND(SUMIF(RV_DATA!V7:'RV_DATA'!V62, -1993571181, RV_DATA!I7:'RV_DATA'!I62), 6)</f>
        <v>40</v>
      </c>
      <c r="E47" s="33">
        <f>ROUND(RV_DATA!K22, 2)</f>
        <v>21.09</v>
      </c>
      <c r="F47" s="33">
        <f>ROUND(SUMIF(RV_DATA!V7:'RV_DATA'!V62, -1993571181, RV_DATA!M7:'RV_DATA'!M62), 6)</f>
        <v>843.6</v>
      </c>
      <c r="Q47">
        <v>3</v>
      </c>
    </row>
    <row r="48" spans="1:17" ht="27.6" x14ac:dyDescent="0.25">
      <c r="A48" s="32" t="s">
        <v>27</v>
      </c>
      <c r="B48" s="30" t="s">
        <v>28</v>
      </c>
      <c r="C48" s="30" t="s">
        <v>29</v>
      </c>
      <c r="D48" s="31">
        <f>ROUND(SUMIF(RV_DATA!V7:'RV_DATA'!V62, -41357953, RV_DATA!I7:'RV_DATA'!I62), 6)</f>
        <v>4</v>
      </c>
      <c r="E48" s="33">
        <f>ROUND(RV_DATA!K13, 2)</f>
        <v>189.95</v>
      </c>
      <c r="F48" s="33">
        <f>ROUND(SUMIF(RV_DATA!V7:'RV_DATA'!V62, -41357953, RV_DATA!M7:'RV_DATA'!M62), 6)</f>
        <v>759.8</v>
      </c>
      <c r="Q48">
        <v>3</v>
      </c>
    </row>
    <row r="49" spans="1:17" ht="41.4" x14ac:dyDescent="0.25">
      <c r="A49" s="32" t="s">
        <v>116</v>
      </c>
      <c r="B49" s="30" t="s">
        <v>117</v>
      </c>
      <c r="C49" s="30" t="s">
        <v>118</v>
      </c>
      <c r="D49" s="31">
        <f>ROUND(SUMIF(RV_DATA!V7:'RV_DATA'!V62, 1837530135, RV_DATA!I7:'RV_DATA'!I62), 6)</f>
        <v>1</v>
      </c>
      <c r="E49" s="33">
        <f>ROUND(RV_DATA!K60, 2)</f>
        <v>111</v>
      </c>
      <c r="F49" s="33">
        <f>ROUND(SUMIF(RV_DATA!V7:'RV_DATA'!V62, 1837530135, RV_DATA!M7:'RV_DATA'!M62), 6)</f>
        <v>111</v>
      </c>
      <c r="Q49">
        <v>3</v>
      </c>
    </row>
    <row r="50" spans="1:17" ht="69" x14ac:dyDescent="0.25">
      <c r="A50" s="32" t="s">
        <v>87</v>
      </c>
      <c r="B50" s="30" t="s">
        <v>88</v>
      </c>
      <c r="C50" s="30" t="s">
        <v>60</v>
      </c>
      <c r="D50" s="31">
        <f>ROUND(SUMIF(RV_DATA!V7:'RV_DATA'!V62, -1200842456, RV_DATA!I7:'RV_DATA'!I62), 6)</f>
        <v>40</v>
      </c>
      <c r="E50" s="33">
        <f>ROUND(RV_DATA!K37, 2)</f>
        <v>55.85</v>
      </c>
      <c r="F50" s="33">
        <f>ROUND(SUMIF(RV_DATA!V7:'RV_DATA'!V62, -1200842456, RV_DATA!M7:'RV_DATA'!M62), 6)</f>
        <v>2234</v>
      </c>
      <c r="Q50">
        <v>3</v>
      </c>
    </row>
    <row r="51" spans="1:17" ht="69" x14ac:dyDescent="0.25">
      <c r="A51" s="32" t="s">
        <v>97</v>
      </c>
      <c r="B51" s="30" t="s">
        <v>98</v>
      </c>
      <c r="C51" s="30" t="s">
        <v>29</v>
      </c>
      <c r="D51" s="31">
        <f>ROUND(SUMIF(RV_DATA!V7:'RV_DATA'!V62, -510405661, RV_DATA!I7:'RV_DATA'!I62), 6)</f>
        <v>10</v>
      </c>
      <c r="E51" s="33">
        <f>ROUND(RV_DATA!K39, 2)</f>
        <v>33.76</v>
      </c>
      <c r="F51" s="33">
        <f>ROUND(SUMIF(RV_DATA!V7:'RV_DATA'!V62, -510405661, RV_DATA!M7:'RV_DATA'!M62), 6)</f>
        <v>337.6</v>
      </c>
      <c r="Q51">
        <v>3</v>
      </c>
    </row>
    <row r="52" spans="1:17" ht="55.2" x14ac:dyDescent="0.25">
      <c r="A52" s="32" t="s">
        <v>91</v>
      </c>
      <c r="B52" s="30" t="s">
        <v>92</v>
      </c>
      <c r="C52" s="30" t="s">
        <v>29</v>
      </c>
      <c r="D52" s="31">
        <f>ROUND(SUMIF(RV_DATA!V7:'RV_DATA'!V62, -1854629503, RV_DATA!I7:'RV_DATA'!I62), 6)</f>
        <v>3</v>
      </c>
      <c r="E52" s="33">
        <f>ROUND(RV_DATA!K38, 2)</f>
        <v>110.07</v>
      </c>
      <c r="F52" s="33">
        <f>ROUND(SUMIF(RV_DATA!V7:'RV_DATA'!V62, -1854629503, RV_DATA!M7:'RV_DATA'!M62), 6)</f>
        <v>330.21</v>
      </c>
      <c r="Q52">
        <v>3</v>
      </c>
    </row>
    <row r="53" spans="1:17" ht="27.6" x14ac:dyDescent="0.25">
      <c r="A53" s="32" t="s">
        <v>32</v>
      </c>
      <c r="B53" s="30" t="s">
        <v>33</v>
      </c>
      <c r="C53" s="30" t="s">
        <v>34</v>
      </c>
      <c r="D53" s="31">
        <f>ROUND(SUMIF(RV_DATA!V7:'RV_DATA'!V62, 1339749967, RV_DATA!I7:'RV_DATA'!I62), 6)</f>
        <v>8</v>
      </c>
      <c r="E53" s="33">
        <f>ROUND(RV_DATA!K14, 2)</f>
        <v>127.15</v>
      </c>
      <c r="F53" s="33">
        <f>ROUND(SUMIF(RV_DATA!V7:'RV_DATA'!V62, 1339749967, RV_DATA!M7:'RV_DATA'!M62), 6)</f>
        <v>1017.2</v>
      </c>
      <c r="Q53">
        <v>3</v>
      </c>
    </row>
    <row r="54" spans="1:17" ht="27.6" x14ac:dyDescent="0.25">
      <c r="A54" s="32" t="s">
        <v>32</v>
      </c>
      <c r="B54" s="30" t="s">
        <v>71</v>
      </c>
      <c r="C54" s="30" t="s">
        <v>34</v>
      </c>
      <c r="D54" s="31">
        <f>ROUND(SUMIF(RV_DATA!V7:'RV_DATA'!V62, 1245546366, RV_DATA!I7:'RV_DATA'!I62), 6)</f>
        <v>4</v>
      </c>
      <c r="E54" s="33">
        <f>ROUND(RV_DATA!K24, 2)</f>
        <v>63.18</v>
      </c>
      <c r="F54" s="33">
        <f>ROUND(SUMIF(RV_DATA!V7:'RV_DATA'!V62, 1245546366, RV_DATA!M7:'RV_DATA'!M62), 6)</f>
        <v>252.72</v>
      </c>
      <c r="Q54">
        <v>3</v>
      </c>
    </row>
    <row r="55" spans="1:17" ht="27.6" x14ac:dyDescent="0.25">
      <c r="A55" s="32" t="s">
        <v>32</v>
      </c>
      <c r="B55" s="30" t="s">
        <v>74</v>
      </c>
      <c r="C55" s="30" t="s">
        <v>34</v>
      </c>
      <c r="D55" s="31">
        <f>ROUND(SUMIF(RV_DATA!V7:'RV_DATA'!V62, 1587239367, RV_DATA!I7:'RV_DATA'!I62), 6)</f>
        <v>4</v>
      </c>
      <c r="E55" s="33">
        <f>ROUND(RV_DATA!K25, 2)</f>
        <v>24.71</v>
      </c>
      <c r="F55" s="33">
        <f>ROUND(SUMIF(RV_DATA!V7:'RV_DATA'!V62, 1587239367, RV_DATA!M7:'RV_DATA'!M62), 6)</f>
        <v>98.84</v>
      </c>
      <c r="Q55">
        <v>3</v>
      </c>
    </row>
    <row r="56" spans="1:17" ht="27.6" x14ac:dyDescent="0.25">
      <c r="A56" s="32" t="s">
        <v>32</v>
      </c>
      <c r="B56" s="30" t="s">
        <v>126</v>
      </c>
      <c r="C56" s="30" t="s">
        <v>34</v>
      </c>
      <c r="D56" s="31">
        <f>ROUND(SUMIF(RV_DATA!V7:'RV_DATA'!V62, 10298733, RV_DATA!I7:'RV_DATA'!I62), 6)</f>
        <v>4</v>
      </c>
      <c r="E56" s="33">
        <f>ROUND(RV_DATA!K62, 2)</f>
        <v>55.12</v>
      </c>
      <c r="F56" s="33">
        <f>ROUND(SUMIF(RV_DATA!V7:'RV_DATA'!V62, 10298733, RV_DATA!M7:'RV_DATA'!M62), 6)</f>
        <v>220.48</v>
      </c>
      <c r="Q56">
        <v>3</v>
      </c>
    </row>
    <row r="57" spans="1:17" ht="13.8" x14ac:dyDescent="0.25">
      <c r="A57" s="103" t="s">
        <v>467</v>
      </c>
      <c r="B57" s="103"/>
      <c r="C57" s="103"/>
      <c r="D57" s="103"/>
      <c r="E57" s="104">
        <f>SUMIF(Q29:Q56, 3, F29:F56)</f>
        <v>6449.5700000000006</v>
      </c>
      <c r="F57" s="104"/>
    </row>
  </sheetData>
  <sortState ref="A29:Q56">
    <sortCondition ref="A29"/>
  </sortState>
  <mergeCells count="17">
    <mergeCell ref="A28:F28"/>
    <mergeCell ref="A57:D57"/>
    <mergeCell ref="E57:F57"/>
    <mergeCell ref="A8:F8"/>
    <mergeCell ref="A9:F9"/>
    <mergeCell ref="A16:D16"/>
    <mergeCell ref="E16:F16"/>
    <mergeCell ref="A17:F17"/>
    <mergeCell ref="A27:D27"/>
    <mergeCell ref="E27:F27"/>
    <mergeCell ref="A2:F2"/>
    <mergeCell ref="A3:F3"/>
    <mergeCell ref="A4:A6"/>
    <mergeCell ref="B4:B6"/>
    <mergeCell ref="C4:C6"/>
    <mergeCell ref="D4:D6"/>
    <mergeCell ref="E4:F5"/>
  </mergeCells>
  <pageMargins left="0.6" right="0.4" top="0.65" bottom="0.4" header="0.4" footer="0.4"/>
  <pageSetup paperSize="9" scale="90" fitToHeight="0" orientation="portrait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53"/>
  <sheetViews>
    <sheetView workbookViewId="0">
      <selection activeCell="A149" sqref="A149:O149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11</v>
      </c>
    </row>
    <row r="12" spans="1:133" x14ac:dyDescent="0.25">
      <c r="A12" s="1">
        <v>1</v>
      </c>
      <c r="B12" s="1">
        <v>149</v>
      </c>
      <c r="C12" s="1">
        <v>0</v>
      </c>
      <c r="D12" s="1">
        <f>ROW(A77)</f>
        <v>77</v>
      </c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/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8</v>
      </c>
      <c r="CB12" s="1" t="s">
        <v>8</v>
      </c>
      <c r="CC12" s="1" t="s">
        <v>8</v>
      </c>
      <c r="CD12" s="1" t="s">
        <v>8</v>
      </c>
      <c r="CE12" s="1" t="s">
        <v>10</v>
      </c>
      <c r="CF12" s="1">
        <v>0</v>
      </c>
      <c r="CG12" s="1">
        <v>0</v>
      </c>
      <c r="CH12" s="1">
        <v>983048</v>
      </c>
      <c r="CI12" s="1" t="s">
        <v>4</v>
      </c>
      <c r="CJ12" s="1" t="s">
        <v>4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B77</f>
        <v>149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02-02-04 Пож водоснаб (сухотруб)</v>
      </c>
      <c r="H18" s="2"/>
      <c r="I18" s="2"/>
      <c r="J18" s="2"/>
      <c r="K18" s="2"/>
      <c r="L18" s="2"/>
      <c r="M18" s="2"/>
      <c r="N18" s="2"/>
      <c r="O18" s="2">
        <f t="shared" ref="O18:AT18" si="1">O77</f>
        <v>6995.77</v>
      </c>
      <c r="P18" s="2">
        <f t="shared" si="1"/>
        <v>6449.58</v>
      </c>
      <c r="Q18" s="2">
        <f t="shared" si="1"/>
        <v>107.94</v>
      </c>
      <c r="R18" s="2">
        <f t="shared" si="1"/>
        <v>11.99</v>
      </c>
      <c r="S18" s="2">
        <f t="shared" si="1"/>
        <v>438.25</v>
      </c>
      <c r="T18" s="2">
        <f t="shared" si="1"/>
        <v>0</v>
      </c>
      <c r="U18" s="2">
        <f t="shared" si="1"/>
        <v>45.128759999999993</v>
      </c>
      <c r="V18" s="2">
        <f t="shared" si="1"/>
        <v>0.9920000000000001</v>
      </c>
      <c r="W18" s="2">
        <f t="shared" si="1"/>
        <v>0</v>
      </c>
      <c r="X18" s="2">
        <f t="shared" si="1"/>
        <v>536.76</v>
      </c>
      <c r="Y18" s="2">
        <f t="shared" si="1"/>
        <v>312.86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7845.39</v>
      </c>
      <c r="AS18" s="2">
        <f t="shared" si="1"/>
        <v>7845.39</v>
      </c>
      <c r="AT18" s="2">
        <f t="shared" si="1"/>
        <v>0</v>
      </c>
      <c r="AU18" s="2">
        <f t="shared" ref="AU18:BZ18" si="2">AU77</f>
        <v>0</v>
      </c>
      <c r="AV18" s="2">
        <f t="shared" si="2"/>
        <v>6449.58</v>
      </c>
      <c r="AW18" s="2">
        <f t="shared" si="2"/>
        <v>6449.58</v>
      </c>
      <c r="AX18" s="2">
        <f t="shared" si="2"/>
        <v>0</v>
      </c>
      <c r="AY18" s="2">
        <f t="shared" si="2"/>
        <v>6449.58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CA77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DG77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EM77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FS77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ROW(A48)</f>
        <v>48</v>
      </c>
      <c r="E20" s="1"/>
      <c r="F20" s="1" t="s">
        <v>11</v>
      </c>
      <c r="G20" s="1" t="s">
        <v>11</v>
      </c>
      <c r="H20" s="1" t="s">
        <v>4</v>
      </c>
      <c r="I20" s="1">
        <v>0</v>
      </c>
      <c r="J20" s="1" t="s">
        <v>4</v>
      </c>
      <c r="K20" s="1">
        <v>0</v>
      </c>
      <c r="L20" s="1" t="s">
        <v>4</v>
      </c>
      <c r="M20" s="1"/>
      <c r="N20" s="1"/>
      <c r="O20" s="1"/>
      <c r="P20" s="1"/>
      <c r="Q20" s="1"/>
      <c r="R20" s="1"/>
      <c r="S20" s="1"/>
      <c r="T20" s="1"/>
      <c r="U20" s="1" t="s">
        <v>4</v>
      </c>
      <c r="V20" s="1">
        <v>0</v>
      </c>
      <c r="W20" s="1"/>
      <c r="X20" s="1"/>
      <c r="Y20" s="1"/>
      <c r="Z20" s="1"/>
      <c r="AA20" s="1"/>
      <c r="AB20" s="1" t="s">
        <v>4</v>
      </c>
      <c r="AC20" s="1" t="s">
        <v>4</v>
      </c>
      <c r="AD20" s="1" t="s">
        <v>4</v>
      </c>
      <c r="AE20" s="1" t="s">
        <v>4</v>
      </c>
      <c r="AF20" s="1" t="s">
        <v>4</v>
      </c>
      <c r="AG20" s="1" t="s">
        <v>4</v>
      </c>
      <c r="AH20" s="1"/>
      <c r="AI20" s="1"/>
      <c r="AJ20" s="1"/>
      <c r="AK20" s="1"/>
      <c r="AL20" s="1"/>
      <c r="AM20" s="1"/>
      <c r="AN20" s="1"/>
      <c r="AO20" s="1"/>
      <c r="AP20" s="1" t="s">
        <v>4</v>
      </c>
      <c r="AQ20" s="1" t="s">
        <v>4</v>
      </c>
      <c r="AR20" s="1" t="s">
        <v>4</v>
      </c>
      <c r="AS20" s="1"/>
      <c r="AT20" s="1"/>
      <c r="AU20" s="1"/>
      <c r="AV20" s="1"/>
      <c r="AW20" s="1"/>
      <c r="AX20" s="1"/>
      <c r="AY20" s="1"/>
      <c r="AZ20" s="1" t="s">
        <v>4</v>
      </c>
      <c r="BA20" s="1"/>
      <c r="BB20" s="1" t="s">
        <v>4</v>
      </c>
      <c r="BC20" s="1" t="s">
        <v>4</v>
      </c>
      <c r="BD20" s="1" t="s">
        <v>4</v>
      </c>
      <c r="BE20" s="1" t="s">
        <v>4</v>
      </c>
      <c r="BF20" s="1" t="s">
        <v>4</v>
      </c>
      <c r="BG20" s="1" t="s">
        <v>4</v>
      </c>
      <c r="BH20" s="1" t="s">
        <v>4</v>
      </c>
      <c r="BI20" s="1" t="s">
        <v>4</v>
      </c>
      <c r="BJ20" s="1" t="s">
        <v>4</v>
      </c>
      <c r="BK20" s="1" t="s">
        <v>4</v>
      </c>
      <c r="BL20" s="1" t="s">
        <v>4</v>
      </c>
      <c r="BM20" s="1" t="s">
        <v>4</v>
      </c>
      <c r="BN20" s="1" t="s">
        <v>4</v>
      </c>
      <c r="BO20" s="1" t="s">
        <v>4</v>
      </c>
      <c r="BP20" s="1" t="s">
        <v>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4</v>
      </c>
      <c r="CJ20" s="1" t="s">
        <v>4</v>
      </c>
    </row>
    <row r="22" spans="1:245" x14ac:dyDescent="0.25">
      <c r="A22" s="2">
        <v>52</v>
      </c>
      <c r="B22" s="2">
        <f t="shared" ref="B22:G22" si="7">B48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O48</f>
        <v>6995.77</v>
      </c>
      <c r="P22" s="2">
        <f t="shared" si="8"/>
        <v>6449.58</v>
      </c>
      <c r="Q22" s="2">
        <f t="shared" si="8"/>
        <v>107.94</v>
      </c>
      <c r="R22" s="2">
        <f t="shared" si="8"/>
        <v>11.99</v>
      </c>
      <c r="S22" s="2">
        <f t="shared" si="8"/>
        <v>438.25</v>
      </c>
      <c r="T22" s="2">
        <f t="shared" si="8"/>
        <v>0</v>
      </c>
      <c r="U22" s="2">
        <f t="shared" si="8"/>
        <v>45.128759999999993</v>
      </c>
      <c r="V22" s="2">
        <f t="shared" si="8"/>
        <v>0.9920000000000001</v>
      </c>
      <c r="W22" s="2">
        <f t="shared" si="8"/>
        <v>0</v>
      </c>
      <c r="X22" s="2">
        <f t="shared" si="8"/>
        <v>536.76</v>
      </c>
      <c r="Y22" s="2">
        <f t="shared" si="8"/>
        <v>312.86</v>
      </c>
      <c r="Z22" s="2">
        <f t="shared" si="8"/>
        <v>0</v>
      </c>
      <c r="AA22" s="2">
        <f t="shared" si="8"/>
        <v>0</v>
      </c>
      <c r="AB22" s="2">
        <f t="shared" si="8"/>
        <v>6995.77</v>
      </c>
      <c r="AC22" s="2">
        <f t="shared" si="8"/>
        <v>6449.58</v>
      </c>
      <c r="AD22" s="2">
        <f t="shared" si="8"/>
        <v>107.94</v>
      </c>
      <c r="AE22" s="2">
        <f t="shared" si="8"/>
        <v>11.99</v>
      </c>
      <c r="AF22" s="2">
        <f t="shared" si="8"/>
        <v>438.25</v>
      </c>
      <c r="AG22" s="2">
        <f t="shared" si="8"/>
        <v>0</v>
      </c>
      <c r="AH22" s="2">
        <f t="shared" si="8"/>
        <v>45.128759999999993</v>
      </c>
      <c r="AI22" s="2">
        <f t="shared" si="8"/>
        <v>0.9920000000000001</v>
      </c>
      <c r="AJ22" s="2">
        <f t="shared" si="8"/>
        <v>0</v>
      </c>
      <c r="AK22" s="2">
        <f t="shared" si="8"/>
        <v>536.76</v>
      </c>
      <c r="AL22" s="2">
        <f t="shared" si="8"/>
        <v>312.86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7845.39</v>
      </c>
      <c r="AS22" s="2">
        <f t="shared" si="8"/>
        <v>7845.39</v>
      </c>
      <c r="AT22" s="2">
        <f t="shared" si="8"/>
        <v>0</v>
      </c>
      <c r="AU22" s="2">
        <f t="shared" ref="AU22:BZ22" si="9">AU48</f>
        <v>0</v>
      </c>
      <c r="AV22" s="2">
        <f t="shared" si="9"/>
        <v>6449.58</v>
      </c>
      <c r="AW22" s="2">
        <f t="shared" si="9"/>
        <v>6449.58</v>
      </c>
      <c r="AX22" s="2">
        <f t="shared" si="9"/>
        <v>0</v>
      </c>
      <c r="AY22" s="2">
        <f t="shared" si="9"/>
        <v>6449.58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CA48</f>
        <v>7845.39</v>
      </c>
      <c r="CB22" s="2">
        <f t="shared" si="10"/>
        <v>7845.39</v>
      </c>
      <c r="CC22" s="2">
        <f t="shared" si="10"/>
        <v>0</v>
      </c>
      <c r="CD22" s="2">
        <f t="shared" si="10"/>
        <v>0</v>
      </c>
      <c r="CE22" s="2">
        <f t="shared" si="10"/>
        <v>6449.58</v>
      </c>
      <c r="CF22" s="2">
        <f t="shared" si="10"/>
        <v>6449.58</v>
      </c>
      <c r="CG22" s="2">
        <f t="shared" si="10"/>
        <v>0</v>
      </c>
      <c r="CH22" s="2">
        <f t="shared" si="10"/>
        <v>6449.58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DG48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EM48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FS48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>
        <v>17</v>
      </c>
      <c r="B24">
        <v>1</v>
      </c>
      <c r="C24">
        <f>ROW(SmtRes!A8)</f>
        <v>8</v>
      </c>
      <c r="D24">
        <f>ROW(EtalonRes!A8)</f>
        <v>8</v>
      </c>
      <c r="E24" t="s">
        <v>12</v>
      </c>
      <c r="F24" t="s">
        <v>13</v>
      </c>
      <c r="G24" t="s">
        <v>14</v>
      </c>
      <c r="H24" t="s">
        <v>15</v>
      </c>
      <c r="I24">
        <f>ROUND(4/100,6)</f>
        <v>0.04</v>
      </c>
      <c r="J24">
        <v>0</v>
      </c>
      <c r="O24">
        <f t="shared" ref="O24:O46" si="14">ROUND(CP24,2)</f>
        <v>103.87</v>
      </c>
      <c r="P24">
        <f t="shared" ref="P24:P46" si="15">ROUND(CQ24*I24,2)</f>
        <v>65.33</v>
      </c>
      <c r="Q24">
        <f t="shared" ref="Q24:Q46" si="16">ROUND(CR24*I24,2)</f>
        <v>10.82</v>
      </c>
      <c r="R24">
        <f t="shared" ref="R24:R46" si="17">ROUND(CS24*I24,2)</f>
        <v>2.6</v>
      </c>
      <c r="S24">
        <f t="shared" ref="S24:S46" si="18">ROUND(CT24*I24,2)</f>
        <v>27.72</v>
      </c>
      <c r="T24">
        <f t="shared" ref="T24:T46" si="19">ROUND(CU24*I24,2)</f>
        <v>0</v>
      </c>
      <c r="U24">
        <f t="shared" ref="U24:U46" si="20">CV24*I24</f>
        <v>3.4569000000000001</v>
      </c>
      <c r="V24">
        <f t="shared" ref="V24:V46" si="21">CW24*I24</f>
        <v>0.21</v>
      </c>
      <c r="W24">
        <f t="shared" ref="W24:W46" si="22">ROUND(CX24*I24,2)</f>
        <v>0</v>
      </c>
      <c r="X24">
        <f t="shared" ref="X24:X46" si="23">ROUND(CY24,2)</f>
        <v>33.96</v>
      </c>
      <c r="Y24">
        <f t="shared" ref="Y24:Y46" si="24">ROUND(CZ24,2)</f>
        <v>16.37</v>
      </c>
      <c r="AA24">
        <v>68291850</v>
      </c>
      <c r="AB24">
        <f t="shared" ref="AB24:AB46" si="25">ROUND((AC24+AD24+AF24),2)</f>
        <v>2596.94</v>
      </c>
      <c r="AC24">
        <f t="shared" ref="AC24:AC46" si="26">ROUND((ES24),2)</f>
        <v>1633.36</v>
      </c>
      <c r="AD24">
        <f>ROUND(((((ET24*1.25))-((EU24*1.25)))+AE24),2)</f>
        <v>270.47000000000003</v>
      </c>
      <c r="AE24">
        <f>ROUND(((EU24*1.25)),2)</f>
        <v>65.010000000000005</v>
      </c>
      <c r="AF24">
        <f>ROUND(((EV24*1.15)),2)</f>
        <v>693.11</v>
      </c>
      <c r="AG24">
        <f t="shared" ref="AG24:AG46" si="27">ROUND((AP24),2)</f>
        <v>0</v>
      </c>
      <c r="AH24">
        <f>((EW24*1.15))</f>
        <v>86.422499999999999</v>
      </c>
      <c r="AI24">
        <f>((EX24*1.25))</f>
        <v>5.25</v>
      </c>
      <c r="AJ24">
        <f t="shared" ref="AJ24:AJ46" si="28">(AS24)</f>
        <v>0</v>
      </c>
      <c r="AK24">
        <v>2452.44</v>
      </c>
      <c r="AL24">
        <v>1633.36</v>
      </c>
      <c r="AM24">
        <v>216.38</v>
      </c>
      <c r="AN24">
        <v>52.01</v>
      </c>
      <c r="AO24">
        <v>602.70000000000005</v>
      </c>
      <c r="AP24">
        <v>0</v>
      </c>
      <c r="AQ24">
        <v>75.150000000000006</v>
      </c>
      <c r="AR24">
        <v>4.2</v>
      </c>
      <c r="AS24">
        <v>0</v>
      </c>
      <c r="AT24">
        <v>112</v>
      </c>
      <c r="AU24">
        <v>54</v>
      </c>
      <c r="AV24">
        <v>1</v>
      </c>
      <c r="AW24">
        <v>1</v>
      </c>
      <c r="AZ24">
        <v>1</v>
      </c>
      <c r="BA24">
        <v>1</v>
      </c>
      <c r="BB24">
        <v>1</v>
      </c>
      <c r="BC24">
        <v>1</v>
      </c>
      <c r="BD24" t="s">
        <v>4</v>
      </c>
      <c r="BE24" t="s">
        <v>4</v>
      </c>
      <c r="BF24" t="s">
        <v>4</v>
      </c>
      <c r="BG24" t="s">
        <v>4</v>
      </c>
      <c r="BH24">
        <v>0</v>
      </c>
      <c r="BI24">
        <v>1</v>
      </c>
      <c r="BJ24" t="s">
        <v>16</v>
      </c>
      <c r="BM24">
        <v>10001</v>
      </c>
      <c r="BN24">
        <v>0</v>
      </c>
      <c r="BO24" t="s">
        <v>4</v>
      </c>
      <c r="BP24">
        <v>0</v>
      </c>
      <c r="BQ24">
        <v>2</v>
      </c>
      <c r="BR24">
        <v>0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4</v>
      </c>
      <c r="BZ24">
        <v>124</v>
      </c>
      <c r="CA24">
        <v>63</v>
      </c>
      <c r="CE24">
        <v>0</v>
      </c>
      <c r="CF24">
        <v>0</v>
      </c>
      <c r="CG24">
        <v>0</v>
      </c>
      <c r="CM24">
        <v>0</v>
      </c>
      <c r="CN24" t="s">
        <v>17</v>
      </c>
      <c r="CO24">
        <v>0</v>
      </c>
      <c r="CP24">
        <f t="shared" ref="CP24:CP46" si="29">(P24+Q24+S24)</f>
        <v>103.87</v>
      </c>
      <c r="CQ24">
        <f t="shared" ref="CQ24:CQ46" si="30">AC24*BC24</f>
        <v>1633.36</v>
      </c>
      <c r="CR24">
        <f t="shared" ref="CR24:CR46" si="31">AD24*BB24</f>
        <v>270.47000000000003</v>
      </c>
      <c r="CS24">
        <f t="shared" ref="CS24:CS46" si="32">AE24*BS24</f>
        <v>65.010000000000005</v>
      </c>
      <c r="CT24">
        <f t="shared" ref="CT24:CT46" si="33">AF24*BA24</f>
        <v>693.11</v>
      </c>
      <c r="CU24">
        <f t="shared" ref="CU24:CU46" si="34">AG24</f>
        <v>0</v>
      </c>
      <c r="CV24">
        <f t="shared" ref="CV24:CV46" si="35">AH24</f>
        <v>86.422499999999999</v>
      </c>
      <c r="CW24">
        <f t="shared" ref="CW24:CW46" si="36">AI24</f>
        <v>5.25</v>
      </c>
      <c r="CX24">
        <f t="shared" ref="CX24:CX46" si="37">AJ24</f>
        <v>0</v>
      </c>
      <c r="CY24">
        <f t="shared" ref="CY24:CY46" si="38">(((S24+R24)*AT24)/100)</f>
        <v>33.958400000000005</v>
      </c>
      <c r="CZ24">
        <f t="shared" ref="CZ24:CZ46" si="39">(((S24+R24)*AU24)/100)</f>
        <v>16.372799999999998</v>
      </c>
      <c r="DC24" t="s">
        <v>4</v>
      </c>
      <c r="DD24" t="s">
        <v>4</v>
      </c>
      <c r="DE24" t="s">
        <v>18</v>
      </c>
      <c r="DF24" t="s">
        <v>18</v>
      </c>
      <c r="DG24" t="s">
        <v>19</v>
      </c>
      <c r="DH24" t="s">
        <v>4</v>
      </c>
      <c r="DI24" t="s">
        <v>19</v>
      </c>
      <c r="DJ24" t="s">
        <v>18</v>
      </c>
      <c r="DK24" t="s">
        <v>4</v>
      </c>
      <c r="DL24" t="s">
        <v>4</v>
      </c>
      <c r="DM24" t="s">
        <v>4</v>
      </c>
      <c r="DN24">
        <v>0</v>
      </c>
      <c r="DO24">
        <v>0</v>
      </c>
      <c r="DP24">
        <v>1</v>
      </c>
      <c r="DQ24">
        <v>1</v>
      </c>
      <c r="DU24">
        <v>1013</v>
      </c>
      <c r="DV24" t="s">
        <v>15</v>
      </c>
      <c r="DW24" t="s">
        <v>15</v>
      </c>
      <c r="DX24">
        <v>1</v>
      </c>
      <c r="EE24">
        <v>67796188</v>
      </c>
      <c r="EF24">
        <v>2</v>
      </c>
      <c r="EG24" t="s">
        <v>20</v>
      </c>
      <c r="EH24">
        <v>0</v>
      </c>
      <c r="EI24" t="s">
        <v>4</v>
      </c>
      <c r="EJ24">
        <v>1</v>
      </c>
      <c r="EK24">
        <v>10001</v>
      </c>
      <c r="EL24" t="s">
        <v>21</v>
      </c>
      <c r="EM24" t="s">
        <v>22</v>
      </c>
      <c r="EO24" t="s">
        <v>23</v>
      </c>
      <c r="EQ24">
        <v>0</v>
      </c>
      <c r="ER24">
        <v>2452.44</v>
      </c>
      <c r="ES24">
        <v>1633.36</v>
      </c>
      <c r="ET24">
        <v>216.38</v>
      </c>
      <c r="EU24">
        <v>52.01</v>
      </c>
      <c r="EV24">
        <v>602.70000000000005</v>
      </c>
      <c r="EW24">
        <v>75.150000000000006</v>
      </c>
      <c r="EX24">
        <v>4.2</v>
      </c>
      <c r="EY24">
        <v>0</v>
      </c>
      <c r="FQ24">
        <v>0</v>
      </c>
      <c r="FR24">
        <f t="shared" ref="FR24:FR46" si="40">ROUND(IF(AND(BH24=3,BI24=3),P24,0),2)</f>
        <v>0</v>
      </c>
      <c r="FS24">
        <v>0</v>
      </c>
      <c r="FT24" t="s">
        <v>24</v>
      </c>
      <c r="FU24" t="s">
        <v>25</v>
      </c>
      <c r="FX24">
        <v>111.6</v>
      </c>
      <c r="FY24">
        <v>53.55</v>
      </c>
      <c r="GA24" t="s">
        <v>4</v>
      </c>
      <c r="GD24">
        <v>1</v>
      </c>
      <c r="GF24">
        <v>1514562712</v>
      </c>
      <c r="GG24">
        <v>2</v>
      </c>
      <c r="GH24">
        <v>1</v>
      </c>
      <c r="GI24">
        <v>-2</v>
      </c>
      <c r="GJ24">
        <v>0</v>
      </c>
      <c r="GK24">
        <v>0</v>
      </c>
      <c r="GL24">
        <f t="shared" ref="GL24:GL46" si="41">ROUND(IF(AND(BH24=3,BI24=3,FS24&lt;&gt;0),P24,0),2)</f>
        <v>0</v>
      </c>
      <c r="GM24">
        <f t="shared" ref="GM24:GM46" si="42">ROUND(O24+X24+Y24,2)+GX24</f>
        <v>154.19999999999999</v>
      </c>
      <c r="GN24">
        <f t="shared" ref="GN24:GN46" si="43">IF(OR(BI24=0,BI24=1),ROUND(O24+X24+Y24,2),0)</f>
        <v>154.19999999999999</v>
      </c>
      <c r="GO24">
        <f t="shared" ref="GO24:GO46" si="44">IF(BI24=2,ROUND(O24+X24+Y24,2),0)</f>
        <v>0</v>
      </c>
      <c r="GP24">
        <f t="shared" ref="GP24:GP46" si="45">IF(BI24=4,ROUND(O24+X24+Y24,2)+GX24,0)</f>
        <v>0</v>
      </c>
      <c r="GR24">
        <v>0</v>
      </c>
      <c r="GS24">
        <v>3</v>
      </c>
      <c r="GT24">
        <v>0</v>
      </c>
      <c r="GU24" t="s">
        <v>4</v>
      </c>
      <c r="GV24">
        <f t="shared" ref="GV24:GV46" si="46">ROUND((GT24),2)</f>
        <v>0</v>
      </c>
      <c r="GW24">
        <v>1</v>
      </c>
      <c r="GX24">
        <f t="shared" ref="GX24:GX46" si="47">ROUND(HC24*I24,2)</f>
        <v>0</v>
      </c>
      <c r="HA24">
        <v>0</v>
      </c>
      <c r="HB24">
        <v>0</v>
      </c>
      <c r="HC24">
        <f t="shared" ref="HC24:HC46" si="48">GV24*GW24</f>
        <v>0</v>
      </c>
      <c r="IK24">
        <v>0</v>
      </c>
    </row>
    <row r="25" spans="1:245" x14ac:dyDescent="0.25">
      <c r="A25">
        <v>18</v>
      </c>
      <c r="B25">
        <v>1</v>
      </c>
      <c r="C25">
        <v>8</v>
      </c>
      <c r="E25" t="s">
        <v>26</v>
      </c>
      <c r="F25" t="s">
        <v>27</v>
      </c>
      <c r="G25" t="s">
        <v>28</v>
      </c>
      <c r="H25" t="s">
        <v>29</v>
      </c>
      <c r="I25">
        <f>I24*J25</f>
        <v>4</v>
      </c>
      <c r="J25">
        <v>100</v>
      </c>
      <c r="O25">
        <f t="shared" si="14"/>
        <v>759.8</v>
      </c>
      <c r="P25">
        <f t="shared" si="15"/>
        <v>759.8</v>
      </c>
      <c r="Q25">
        <f t="shared" si="16"/>
        <v>0</v>
      </c>
      <c r="R25">
        <f t="shared" si="17"/>
        <v>0</v>
      </c>
      <c r="S25">
        <f t="shared" si="18"/>
        <v>0</v>
      </c>
      <c r="T25">
        <f t="shared" si="19"/>
        <v>0</v>
      </c>
      <c r="U25">
        <f t="shared" si="20"/>
        <v>0</v>
      </c>
      <c r="V25">
        <f t="shared" si="21"/>
        <v>0</v>
      </c>
      <c r="W25">
        <f t="shared" si="22"/>
        <v>0</v>
      </c>
      <c r="X25">
        <f t="shared" si="23"/>
        <v>0</v>
      </c>
      <c r="Y25">
        <f t="shared" si="24"/>
        <v>0</v>
      </c>
      <c r="AA25">
        <v>68291850</v>
      </c>
      <c r="AB25">
        <f t="shared" si="25"/>
        <v>189.95</v>
      </c>
      <c r="AC25">
        <f t="shared" si="26"/>
        <v>189.95</v>
      </c>
      <c r="AD25">
        <f>ROUND((((ET25)-(EU25))+AE25),2)</f>
        <v>0</v>
      </c>
      <c r="AE25">
        <f>ROUND((EU25),2)</f>
        <v>0</v>
      </c>
      <c r="AF25">
        <f>ROUND((EV25),2)</f>
        <v>0</v>
      </c>
      <c r="AG25">
        <f t="shared" si="27"/>
        <v>0</v>
      </c>
      <c r="AH25">
        <f>(EW25)</f>
        <v>0</v>
      </c>
      <c r="AI25">
        <f>(EX25)</f>
        <v>0</v>
      </c>
      <c r="AJ25">
        <f t="shared" si="28"/>
        <v>0</v>
      </c>
      <c r="AK25">
        <v>189.95</v>
      </c>
      <c r="AL25">
        <v>189.95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112</v>
      </c>
      <c r="AU25">
        <v>54</v>
      </c>
      <c r="AV25">
        <v>1</v>
      </c>
      <c r="AW25">
        <v>1</v>
      </c>
      <c r="AZ25">
        <v>1</v>
      </c>
      <c r="BA25">
        <v>1</v>
      </c>
      <c r="BB25">
        <v>1</v>
      </c>
      <c r="BC25">
        <v>1</v>
      </c>
      <c r="BD25" t="s">
        <v>4</v>
      </c>
      <c r="BE25" t="s">
        <v>4</v>
      </c>
      <c r="BF25" t="s">
        <v>4</v>
      </c>
      <c r="BG25" t="s">
        <v>4</v>
      </c>
      <c r="BH25">
        <v>3</v>
      </c>
      <c r="BI25">
        <v>1</v>
      </c>
      <c r="BJ25" t="s">
        <v>30</v>
      </c>
      <c r="BM25">
        <v>10001</v>
      </c>
      <c r="BN25">
        <v>0</v>
      </c>
      <c r="BO25" t="s">
        <v>4</v>
      </c>
      <c r="BP25">
        <v>0</v>
      </c>
      <c r="BQ25">
        <v>2</v>
      </c>
      <c r="BR25">
        <v>0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4</v>
      </c>
      <c r="BZ25">
        <v>124</v>
      </c>
      <c r="CA25">
        <v>63</v>
      </c>
      <c r="CE25">
        <v>0</v>
      </c>
      <c r="CF25">
        <v>0</v>
      </c>
      <c r="CG25">
        <v>0</v>
      </c>
      <c r="CM25">
        <v>0</v>
      </c>
      <c r="CN25" t="s">
        <v>4</v>
      </c>
      <c r="CO25">
        <v>0</v>
      </c>
      <c r="CP25">
        <f t="shared" si="29"/>
        <v>759.8</v>
      </c>
      <c r="CQ25">
        <f t="shared" si="30"/>
        <v>189.95</v>
      </c>
      <c r="CR25">
        <f t="shared" si="31"/>
        <v>0</v>
      </c>
      <c r="CS25">
        <f t="shared" si="32"/>
        <v>0</v>
      </c>
      <c r="CT25">
        <f t="shared" si="33"/>
        <v>0</v>
      </c>
      <c r="CU25">
        <f t="shared" si="34"/>
        <v>0</v>
      </c>
      <c r="CV25">
        <f t="shared" si="35"/>
        <v>0</v>
      </c>
      <c r="CW25">
        <f t="shared" si="36"/>
        <v>0</v>
      </c>
      <c r="CX25">
        <f t="shared" si="37"/>
        <v>0</v>
      </c>
      <c r="CY25">
        <f t="shared" si="38"/>
        <v>0</v>
      </c>
      <c r="CZ25">
        <f t="shared" si="39"/>
        <v>0</v>
      </c>
      <c r="DC25" t="s">
        <v>4</v>
      </c>
      <c r="DD25" t="s">
        <v>4</v>
      </c>
      <c r="DE25" t="s">
        <v>4</v>
      </c>
      <c r="DF25" t="s">
        <v>4</v>
      </c>
      <c r="DG25" t="s">
        <v>4</v>
      </c>
      <c r="DH25" t="s">
        <v>4</v>
      </c>
      <c r="DI25" t="s">
        <v>4</v>
      </c>
      <c r="DJ25" t="s">
        <v>4</v>
      </c>
      <c r="DK25" t="s">
        <v>4</v>
      </c>
      <c r="DL25" t="s">
        <v>4</v>
      </c>
      <c r="DM25" t="s">
        <v>4</v>
      </c>
      <c r="DN25">
        <v>0</v>
      </c>
      <c r="DO25">
        <v>0</v>
      </c>
      <c r="DP25">
        <v>1</v>
      </c>
      <c r="DQ25">
        <v>1</v>
      </c>
      <c r="DU25">
        <v>1010</v>
      </c>
      <c r="DV25" t="s">
        <v>29</v>
      </c>
      <c r="DW25" t="s">
        <v>29</v>
      </c>
      <c r="DX25">
        <v>1</v>
      </c>
      <c r="EE25">
        <v>67796188</v>
      </c>
      <c r="EF25">
        <v>2</v>
      </c>
      <c r="EG25" t="s">
        <v>20</v>
      </c>
      <c r="EH25">
        <v>0</v>
      </c>
      <c r="EI25" t="s">
        <v>4</v>
      </c>
      <c r="EJ25">
        <v>1</v>
      </c>
      <c r="EK25">
        <v>10001</v>
      </c>
      <c r="EL25" t="s">
        <v>21</v>
      </c>
      <c r="EM25" t="s">
        <v>22</v>
      </c>
      <c r="EO25" t="s">
        <v>4</v>
      </c>
      <c r="EQ25">
        <v>0</v>
      </c>
      <c r="ER25">
        <v>189.95</v>
      </c>
      <c r="ES25">
        <v>189.95</v>
      </c>
      <c r="ET25">
        <v>0</v>
      </c>
      <c r="EU25">
        <v>0</v>
      </c>
      <c r="EV25">
        <v>0</v>
      </c>
      <c r="EW25">
        <v>0</v>
      </c>
      <c r="EX25">
        <v>0</v>
      </c>
      <c r="FQ25">
        <v>0</v>
      </c>
      <c r="FR25">
        <f t="shared" si="40"/>
        <v>0</v>
      </c>
      <c r="FS25">
        <v>0</v>
      </c>
      <c r="FT25" t="s">
        <v>24</v>
      </c>
      <c r="FU25" t="s">
        <v>25</v>
      </c>
      <c r="FX25">
        <v>111.6</v>
      </c>
      <c r="FY25">
        <v>53.55</v>
      </c>
      <c r="GA25" t="s">
        <v>4</v>
      </c>
      <c r="GD25">
        <v>1</v>
      </c>
      <c r="GF25">
        <v>-705441220</v>
      </c>
      <c r="GG25">
        <v>2</v>
      </c>
      <c r="GH25">
        <v>1</v>
      </c>
      <c r="GI25">
        <v>-2</v>
      </c>
      <c r="GJ25">
        <v>0</v>
      </c>
      <c r="GK25">
        <v>0</v>
      </c>
      <c r="GL25">
        <f t="shared" si="41"/>
        <v>0</v>
      </c>
      <c r="GM25">
        <f t="shared" si="42"/>
        <v>759.8</v>
      </c>
      <c r="GN25">
        <f t="shared" si="43"/>
        <v>759.8</v>
      </c>
      <c r="GO25">
        <f t="shared" si="44"/>
        <v>0</v>
      </c>
      <c r="GP25">
        <f t="shared" si="45"/>
        <v>0</v>
      </c>
      <c r="GR25">
        <v>0</v>
      </c>
      <c r="GS25">
        <v>3</v>
      </c>
      <c r="GT25">
        <v>0</v>
      </c>
      <c r="GU25" t="s">
        <v>4</v>
      </c>
      <c r="GV25">
        <f t="shared" si="46"/>
        <v>0</v>
      </c>
      <c r="GW25">
        <v>1</v>
      </c>
      <c r="GX25">
        <f t="shared" si="47"/>
        <v>0</v>
      </c>
      <c r="HA25">
        <v>0</v>
      </c>
      <c r="HB25">
        <v>0</v>
      </c>
      <c r="HC25">
        <f t="shared" si="48"/>
        <v>0</v>
      </c>
      <c r="IK25">
        <v>0</v>
      </c>
    </row>
    <row r="26" spans="1:245" x14ac:dyDescent="0.25">
      <c r="A26">
        <v>17</v>
      </c>
      <c r="B26">
        <v>1</v>
      </c>
      <c r="E26" t="s">
        <v>31</v>
      </c>
      <c r="F26" t="s">
        <v>32</v>
      </c>
      <c r="G26" t="s">
        <v>33</v>
      </c>
      <c r="H26" t="s">
        <v>34</v>
      </c>
      <c r="I26">
        <f>ROUND(8,6)</f>
        <v>8</v>
      </c>
      <c r="J26">
        <v>0</v>
      </c>
      <c r="O26">
        <f t="shared" si="14"/>
        <v>1017.2</v>
      </c>
      <c r="P26">
        <f t="shared" si="15"/>
        <v>1017.2</v>
      </c>
      <c r="Q26">
        <f t="shared" si="16"/>
        <v>0</v>
      </c>
      <c r="R26">
        <f t="shared" si="17"/>
        <v>0</v>
      </c>
      <c r="S26">
        <f t="shared" si="18"/>
        <v>0</v>
      </c>
      <c r="T26">
        <f t="shared" si="19"/>
        <v>0</v>
      </c>
      <c r="U26">
        <f t="shared" si="20"/>
        <v>0</v>
      </c>
      <c r="V26">
        <f t="shared" si="21"/>
        <v>0</v>
      </c>
      <c r="W26">
        <f t="shared" si="22"/>
        <v>0</v>
      </c>
      <c r="X26">
        <f t="shared" si="23"/>
        <v>0</v>
      </c>
      <c r="Y26">
        <f t="shared" si="24"/>
        <v>0</v>
      </c>
      <c r="AA26">
        <v>68291850</v>
      </c>
      <c r="AB26">
        <f t="shared" si="25"/>
        <v>127.15</v>
      </c>
      <c r="AC26">
        <f t="shared" si="26"/>
        <v>127.15</v>
      </c>
      <c r="AD26">
        <f>ROUND((((ET26)-(EU26))+AE26),2)</f>
        <v>0</v>
      </c>
      <c r="AE26">
        <f>ROUND((EU26),2)</f>
        <v>0</v>
      </c>
      <c r="AF26">
        <f>ROUND((EV26),2)</f>
        <v>0</v>
      </c>
      <c r="AG26">
        <f t="shared" si="27"/>
        <v>0</v>
      </c>
      <c r="AH26">
        <f>(EW26)</f>
        <v>0</v>
      </c>
      <c r="AI26">
        <f>(EX26)</f>
        <v>0</v>
      </c>
      <c r="AJ26">
        <f t="shared" si="28"/>
        <v>0</v>
      </c>
      <c r="AK26">
        <v>127.14999999999999</v>
      </c>
      <c r="AL26">
        <v>127.14999999999999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1</v>
      </c>
      <c r="BD26" t="s">
        <v>4</v>
      </c>
      <c r="BE26" t="s">
        <v>4</v>
      </c>
      <c r="BF26" t="s">
        <v>4</v>
      </c>
      <c r="BG26" t="s">
        <v>4</v>
      </c>
      <c r="BH26">
        <v>3</v>
      </c>
      <c r="BI26">
        <v>1</v>
      </c>
      <c r="BJ26" t="s">
        <v>4</v>
      </c>
      <c r="BM26">
        <v>1100</v>
      </c>
      <c r="BN26">
        <v>0</v>
      </c>
      <c r="BO26" t="s">
        <v>4</v>
      </c>
      <c r="BP26">
        <v>0</v>
      </c>
      <c r="BQ26">
        <v>8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4</v>
      </c>
      <c r="BZ26">
        <v>0</v>
      </c>
      <c r="CA26">
        <v>0</v>
      </c>
      <c r="CE26">
        <v>0</v>
      </c>
      <c r="CF26">
        <v>0</v>
      </c>
      <c r="CG26">
        <v>0</v>
      </c>
      <c r="CM26">
        <v>0</v>
      </c>
      <c r="CN26" t="s">
        <v>4</v>
      </c>
      <c r="CO26">
        <v>0</v>
      </c>
      <c r="CP26">
        <f t="shared" si="29"/>
        <v>1017.2</v>
      </c>
      <c r="CQ26">
        <f t="shared" si="30"/>
        <v>127.15</v>
      </c>
      <c r="CR26">
        <f t="shared" si="31"/>
        <v>0</v>
      </c>
      <c r="CS26">
        <f t="shared" si="32"/>
        <v>0</v>
      </c>
      <c r="CT26">
        <f t="shared" si="33"/>
        <v>0</v>
      </c>
      <c r="CU26">
        <f t="shared" si="34"/>
        <v>0</v>
      </c>
      <c r="CV26">
        <f t="shared" si="35"/>
        <v>0</v>
      </c>
      <c r="CW26">
        <f t="shared" si="36"/>
        <v>0</v>
      </c>
      <c r="CX26">
        <f t="shared" si="37"/>
        <v>0</v>
      </c>
      <c r="CY26">
        <f t="shared" si="38"/>
        <v>0</v>
      </c>
      <c r="CZ26">
        <f t="shared" si="39"/>
        <v>0</v>
      </c>
      <c r="DC26" t="s">
        <v>4</v>
      </c>
      <c r="DD26" t="s">
        <v>4</v>
      </c>
      <c r="DE26" t="s">
        <v>4</v>
      </c>
      <c r="DF26" t="s">
        <v>4</v>
      </c>
      <c r="DG26" t="s">
        <v>4</v>
      </c>
      <c r="DH26" t="s">
        <v>4</v>
      </c>
      <c r="DI26" t="s">
        <v>4</v>
      </c>
      <c r="DJ26" t="s">
        <v>4</v>
      </c>
      <c r="DK26" t="s">
        <v>4</v>
      </c>
      <c r="DL26" t="s">
        <v>4</v>
      </c>
      <c r="DM26" t="s">
        <v>4</v>
      </c>
      <c r="DN26">
        <v>0</v>
      </c>
      <c r="DO26">
        <v>0</v>
      </c>
      <c r="DP26">
        <v>1</v>
      </c>
      <c r="DQ26">
        <v>1</v>
      </c>
      <c r="DU26">
        <v>1013</v>
      </c>
      <c r="DV26" t="s">
        <v>34</v>
      </c>
      <c r="DW26" t="s">
        <v>34</v>
      </c>
      <c r="DX26">
        <v>1</v>
      </c>
      <c r="EE26">
        <v>67796162</v>
      </c>
      <c r="EF26">
        <v>8</v>
      </c>
      <c r="EG26" t="s">
        <v>35</v>
      </c>
      <c r="EH26">
        <v>0</v>
      </c>
      <c r="EI26" t="s">
        <v>4</v>
      </c>
      <c r="EJ26">
        <v>1</v>
      </c>
      <c r="EK26">
        <v>1100</v>
      </c>
      <c r="EL26" t="s">
        <v>36</v>
      </c>
      <c r="EM26" t="s">
        <v>37</v>
      </c>
      <c r="EO26" t="s">
        <v>4</v>
      </c>
      <c r="EQ26">
        <v>0</v>
      </c>
      <c r="ER26">
        <v>127.14999999999999</v>
      </c>
      <c r="ES26">
        <v>127.14999999999999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5</v>
      </c>
      <c r="FC26">
        <v>1</v>
      </c>
      <c r="FD26">
        <v>18</v>
      </c>
      <c r="FF26">
        <v>1451</v>
      </c>
      <c r="FQ26">
        <v>0</v>
      </c>
      <c r="FR26">
        <f t="shared" si="40"/>
        <v>0</v>
      </c>
      <c r="FS26">
        <v>0</v>
      </c>
      <c r="FX26">
        <v>0</v>
      </c>
      <c r="FY26">
        <v>0</v>
      </c>
      <c r="GA26" t="s">
        <v>38</v>
      </c>
      <c r="GD26">
        <v>1</v>
      </c>
      <c r="GF26">
        <v>2035430539</v>
      </c>
      <c r="GG26">
        <v>2</v>
      </c>
      <c r="GH26">
        <v>3</v>
      </c>
      <c r="GI26">
        <v>3</v>
      </c>
      <c r="GJ26">
        <v>0</v>
      </c>
      <c r="GK26">
        <v>0</v>
      </c>
      <c r="GL26">
        <f t="shared" si="41"/>
        <v>0</v>
      </c>
      <c r="GM26">
        <f t="shared" si="42"/>
        <v>1017.2</v>
      </c>
      <c r="GN26">
        <f t="shared" si="43"/>
        <v>1017.2</v>
      </c>
      <c r="GO26">
        <f t="shared" si="44"/>
        <v>0</v>
      </c>
      <c r="GP26">
        <f t="shared" si="45"/>
        <v>0</v>
      </c>
      <c r="GR26">
        <v>1</v>
      </c>
      <c r="GS26">
        <v>1</v>
      </c>
      <c r="GT26">
        <v>0</v>
      </c>
      <c r="GU26" t="s">
        <v>4</v>
      </c>
      <c r="GV26">
        <f t="shared" si="46"/>
        <v>0</v>
      </c>
      <c r="GW26">
        <v>1</v>
      </c>
      <c r="GX26">
        <f t="shared" si="47"/>
        <v>0</v>
      </c>
      <c r="HA26">
        <v>0</v>
      </c>
      <c r="HB26">
        <v>0</v>
      </c>
      <c r="HC26">
        <f t="shared" si="48"/>
        <v>0</v>
      </c>
      <c r="IK26">
        <v>0</v>
      </c>
    </row>
    <row r="27" spans="1:245" x14ac:dyDescent="0.25">
      <c r="A27">
        <v>17</v>
      </c>
      <c r="B27">
        <v>1</v>
      </c>
      <c r="C27">
        <f>ROW(SmtRes!A22)</f>
        <v>22</v>
      </c>
      <c r="D27">
        <f>ROW(EtalonRes!A21)</f>
        <v>21</v>
      </c>
      <c r="E27" t="s">
        <v>39</v>
      </c>
      <c r="F27" t="s">
        <v>40</v>
      </c>
      <c r="G27" t="s">
        <v>41</v>
      </c>
      <c r="H27" t="s">
        <v>34</v>
      </c>
      <c r="I27">
        <f>ROUND(4,6)</f>
        <v>4</v>
      </c>
      <c r="J27">
        <v>0</v>
      </c>
      <c r="O27">
        <f t="shared" si="14"/>
        <v>2970.2</v>
      </c>
      <c r="P27">
        <f t="shared" si="15"/>
        <v>2914.64</v>
      </c>
      <c r="Q27">
        <f t="shared" si="16"/>
        <v>10.84</v>
      </c>
      <c r="R27">
        <f t="shared" si="17"/>
        <v>1.84</v>
      </c>
      <c r="S27">
        <f t="shared" si="18"/>
        <v>44.72</v>
      </c>
      <c r="T27">
        <f t="shared" si="19"/>
        <v>0</v>
      </c>
      <c r="U27">
        <f t="shared" si="20"/>
        <v>4.6459999999999999</v>
      </c>
      <c r="V27">
        <f t="shared" si="21"/>
        <v>0.15</v>
      </c>
      <c r="W27">
        <f t="shared" si="22"/>
        <v>0</v>
      </c>
      <c r="X27">
        <f t="shared" si="23"/>
        <v>56.34</v>
      </c>
      <c r="Y27">
        <f t="shared" si="24"/>
        <v>33.06</v>
      </c>
      <c r="AA27">
        <v>68291850</v>
      </c>
      <c r="AB27">
        <f t="shared" si="25"/>
        <v>742.55</v>
      </c>
      <c r="AC27">
        <f t="shared" si="26"/>
        <v>728.66</v>
      </c>
      <c r="AD27">
        <f>ROUND(((((ET27*1.25))-((EU27*1.25)))+AE27),2)</f>
        <v>2.71</v>
      </c>
      <c r="AE27">
        <f>ROUND(((EU27*1.25)),2)</f>
        <v>0.46</v>
      </c>
      <c r="AF27">
        <f>ROUND(((EV27*1.15)),2)</f>
        <v>11.18</v>
      </c>
      <c r="AG27">
        <f t="shared" si="27"/>
        <v>0</v>
      </c>
      <c r="AH27">
        <f>((EW27*1.15))</f>
        <v>1.1615</v>
      </c>
      <c r="AI27">
        <f>((EX27*1.25))</f>
        <v>3.7499999999999999E-2</v>
      </c>
      <c r="AJ27">
        <f t="shared" si="28"/>
        <v>0</v>
      </c>
      <c r="AK27">
        <v>740.55</v>
      </c>
      <c r="AL27">
        <v>728.66</v>
      </c>
      <c r="AM27">
        <v>2.17</v>
      </c>
      <c r="AN27">
        <v>0.37</v>
      </c>
      <c r="AO27">
        <v>9.7200000000000006</v>
      </c>
      <c r="AP27">
        <v>0</v>
      </c>
      <c r="AQ27">
        <v>1.01</v>
      </c>
      <c r="AR27">
        <v>0.03</v>
      </c>
      <c r="AS27">
        <v>0</v>
      </c>
      <c r="AT27">
        <v>121</v>
      </c>
      <c r="AU27">
        <v>71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1</v>
      </c>
      <c r="BD27" t="s">
        <v>4</v>
      </c>
      <c r="BE27" t="s">
        <v>4</v>
      </c>
      <c r="BF27" t="s">
        <v>4</v>
      </c>
      <c r="BG27" t="s">
        <v>4</v>
      </c>
      <c r="BH27">
        <v>0</v>
      </c>
      <c r="BI27">
        <v>1</v>
      </c>
      <c r="BJ27" t="s">
        <v>42</v>
      </c>
      <c r="BM27">
        <v>16001</v>
      </c>
      <c r="BN27">
        <v>0</v>
      </c>
      <c r="BO27" t="s">
        <v>4</v>
      </c>
      <c r="BP27">
        <v>0</v>
      </c>
      <c r="BQ27">
        <v>2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4</v>
      </c>
      <c r="BZ27">
        <v>134</v>
      </c>
      <c r="CA27">
        <v>83</v>
      </c>
      <c r="CE27">
        <v>0</v>
      </c>
      <c r="CF27">
        <v>0</v>
      </c>
      <c r="CG27">
        <v>0</v>
      </c>
      <c r="CM27">
        <v>0</v>
      </c>
      <c r="CN27" t="s">
        <v>17</v>
      </c>
      <c r="CO27">
        <v>0</v>
      </c>
      <c r="CP27">
        <f t="shared" si="29"/>
        <v>2970.2</v>
      </c>
      <c r="CQ27">
        <f t="shared" si="30"/>
        <v>728.66</v>
      </c>
      <c r="CR27">
        <f t="shared" si="31"/>
        <v>2.71</v>
      </c>
      <c r="CS27">
        <f t="shared" si="32"/>
        <v>0.46</v>
      </c>
      <c r="CT27">
        <f t="shared" si="33"/>
        <v>11.18</v>
      </c>
      <c r="CU27">
        <f t="shared" si="34"/>
        <v>0</v>
      </c>
      <c r="CV27">
        <f t="shared" si="35"/>
        <v>1.1615</v>
      </c>
      <c r="CW27">
        <f t="shared" si="36"/>
        <v>3.7499999999999999E-2</v>
      </c>
      <c r="CX27">
        <f t="shared" si="37"/>
        <v>0</v>
      </c>
      <c r="CY27">
        <f t="shared" si="38"/>
        <v>56.337600000000002</v>
      </c>
      <c r="CZ27">
        <f t="shared" si="39"/>
        <v>33.057600000000001</v>
      </c>
      <c r="DC27" t="s">
        <v>4</v>
      </c>
      <c r="DD27" t="s">
        <v>4</v>
      </c>
      <c r="DE27" t="s">
        <v>18</v>
      </c>
      <c r="DF27" t="s">
        <v>18</v>
      </c>
      <c r="DG27" t="s">
        <v>19</v>
      </c>
      <c r="DH27" t="s">
        <v>4</v>
      </c>
      <c r="DI27" t="s">
        <v>19</v>
      </c>
      <c r="DJ27" t="s">
        <v>18</v>
      </c>
      <c r="DK27" t="s">
        <v>4</v>
      </c>
      <c r="DL27" t="s">
        <v>4</v>
      </c>
      <c r="DM27" t="s">
        <v>4</v>
      </c>
      <c r="DN27">
        <v>0</v>
      </c>
      <c r="DO27">
        <v>0</v>
      </c>
      <c r="DP27">
        <v>1</v>
      </c>
      <c r="DQ27">
        <v>1</v>
      </c>
      <c r="DU27">
        <v>1013</v>
      </c>
      <c r="DV27" t="s">
        <v>34</v>
      </c>
      <c r="DW27" t="s">
        <v>34</v>
      </c>
      <c r="DX27">
        <v>1</v>
      </c>
      <c r="EE27">
        <v>67796212</v>
      </c>
      <c r="EF27">
        <v>2</v>
      </c>
      <c r="EG27" t="s">
        <v>20</v>
      </c>
      <c r="EH27">
        <v>0</v>
      </c>
      <c r="EI27" t="s">
        <v>4</v>
      </c>
      <c r="EJ27">
        <v>1</v>
      </c>
      <c r="EK27">
        <v>16001</v>
      </c>
      <c r="EL27" t="s">
        <v>43</v>
      </c>
      <c r="EM27" t="s">
        <v>44</v>
      </c>
      <c r="EO27" t="s">
        <v>23</v>
      </c>
      <c r="EQ27">
        <v>0</v>
      </c>
      <c r="ER27">
        <v>740.55</v>
      </c>
      <c r="ES27">
        <v>728.66</v>
      </c>
      <c r="ET27">
        <v>2.17</v>
      </c>
      <c r="EU27">
        <v>0.37</v>
      </c>
      <c r="EV27">
        <v>9.7200000000000006</v>
      </c>
      <c r="EW27">
        <v>1.01</v>
      </c>
      <c r="EX27">
        <v>0.03</v>
      </c>
      <c r="EY27">
        <v>0</v>
      </c>
      <c r="FQ27">
        <v>0</v>
      </c>
      <c r="FR27">
        <f t="shared" si="40"/>
        <v>0</v>
      </c>
      <c r="FS27">
        <v>0</v>
      </c>
      <c r="FT27" t="s">
        <v>24</v>
      </c>
      <c r="FU27" t="s">
        <v>25</v>
      </c>
      <c r="FX27">
        <v>120.6</v>
      </c>
      <c r="FY27">
        <v>70.55</v>
      </c>
      <c r="GA27" t="s">
        <v>4</v>
      </c>
      <c r="GD27">
        <v>1</v>
      </c>
      <c r="GF27">
        <v>2122477652</v>
      </c>
      <c r="GG27">
        <v>2</v>
      </c>
      <c r="GH27">
        <v>1</v>
      </c>
      <c r="GI27">
        <v>-2</v>
      </c>
      <c r="GJ27">
        <v>0</v>
      </c>
      <c r="GK27">
        <v>0</v>
      </c>
      <c r="GL27">
        <f t="shared" si="41"/>
        <v>0</v>
      </c>
      <c r="GM27">
        <f t="shared" si="42"/>
        <v>3059.6</v>
      </c>
      <c r="GN27">
        <f t="shared" si="43"/>
        <v>3059.6</v>
      </c>
      <c r="GO27">
        <f t="shared" si="44"/>
        <v>0</v>
      </c>
      <c r="GP27">
        <f t="shared" si="45"/>
        <v>0</v>
      </c>
      <c r="GR27">
        <v>0</v>
      </c>
      <c r="GS27">
        <v>3</v>
      </c>
      <c r="GT27">
        <v>0</v>
      </c>
      <c r="GU27" t="s">
        <v>4</v>
      </c>
      <c r="GV27">
        <f t="shared" si="46"/>
        <v>0</v>
      </c>
      <c r="GW27">
        <v>1</v>
      </c>
      <c r="GX27">
        <f t="shared" si="47"/>
        <v>0</v>
      </c>
      <c r="HA27">
        <v>0</v>
      </c>
      <c r="HB27">
        <v>0</v>
      </c>
      <c r="HC27">
        <f t="shared" si="48"/>
        <v>0</v>
      </c>
      <c r="IK27">
        <v>0</v>
      </c>
    </row>
    <row r="28" spans="1:245" x14ac:dyDescent="0.25">
      <c r="A28">
        <v>18</v>
      </c>
      <c r="B28">
        <v>1</v>
      </c>
      <c r="C28">
        <v>17</v>
      </c>
      <c r="E28" t="s">
        <v>45</v>
      </c>
      <c r="F28" t="s">
        <v>46</v>
      </c>
      <c r="G28" t="s">
        <v>47</v>
      </c>
      <c r="H28" t="s">
        <v>29</v>
      </c>
      <c r="I28">
        <f>I27*J28</f>
        <v>-4</v>
      </c>
      <c r="J28">
        <v>-1</v>
      </c>
      <c r="O28">
        <f t="shared" si="14"/>
        <v>-960</v>
      </c>
      <c r="P28">
        <f t="shared" si="15"/>
        <v>-960</v>
      </c>
      <c r="Q28">
        <f t="shared" si="16"/>
        <v>0</v>
      </c>
      <c r="R28">
        <f t="shared" si="17"/>
        <v>0</v>
      </c>
      <c r="S28">
        <f t="shared" si="18"/>
        <v>0</v>
      </c>
      <c r="T28">
        <f t="shared" si="19"/>
        <v>0</v>
      </c>
      <c r="U28">
        <f t="shared" si="20"/>
        <v>0</v>
      </c>
      <c r="V28">
        <f t="shared" si="21"/>
        <v>0</v>
      </c>
      <c r="W28">
        <f t="shared" si="22"/>
        <v>0</v>
      </c>
      <c r="X28">
        <f t="shared" si="23"/>
        <v>0</v>
      </c>
      <c r="Y28">
        <f t="shared" si="24"/>
        <v>0</v>
      </c>
      <c r="AA28">
        <v>68291850</v>
      </c>
      <c r="AB28">
        <f t="shared" si="25"/>
        <v>240</v>
      </c>
      <c r="AC28">
        <f t="shared" si="26"/>
        <v>240</v>
      </c>
      <c r="AD28">
        <f t="shared" ref="AD28:AD35" si="49">ROUND((((ET28)-(EU28))+AE28),2)</f>
        <v>0</v>
      </c>
      <c r="AE28">
        <f t="shared" ref="AE28:AF35" si="50">ROUND((EU28),2)</f>
        <v>0</v>
      </c>
      <c r="AF28">
        <f t="shared" si="50"/>
        <v>0</v>
      </c>
      <c r="AG28">
        <f t="shared" si="27"/>
        <v>0</v>
      </c>
      <c r="AH28">
        <f t="shared" ref="AH28:AI35" si="51">(EW28)</f>
        <v>0</v>
      </c>
      <c r="AI28">
        <f t="shared" si="51"/>
        <v>0</v>
      </c>
      <c r="AJ28">
        <f t="shared" si="28"/>
        <v>0</v>
      </c>
      <c r="AK28">
        <v>240</v>
      </c>
      <c r="AL28">
        <v>240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121</v>
      </c>
      <c r="AU28">
        <v>71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4</v>
      </c>
      <c r="BE28" t="s">
        <v>4</v>
      </c>
      <c r="BF28" t="s">
        <v>4</v>
      </c>
      <c r="BG28" t="s">
        <v>4</v>
      </c>
      <c r="BH28">
        <v>3</v>
      </c>
      <c r="BI28">
        <v>1</v>
      </c>
      <c r="BJ28" t="s">
        <v>48</v>
      </c>
      <c r="BM28">
        <v>16001</v>
      </c>
      <c r="BN28">
        <v>0</v>
      </c>
      <c r="BO28" t="s">
        <v>4</v>
      </c>
      <c r="BP28">
        <v>0</v>
      </c>
      <c r="BQ28">
        <v>2</v>
      </c>
      <c r="BR28">
        <v>1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4</v>
      </c>
      <c r="BZ28">
        <v>134</v>
      </c>
      <c r="CA28">
        <v>83</v>
      </c>
      <c r="CE28">
        <v>0</v>
      </c>
      <c r="CF28">
        <v>0</v>
      </c>
      <c r="CG28">
        <v>0</v>
      </c>
      <c r="CM28">
        <v>0</v>
      </c>
      <c r="CN28" t="s">
        <v>4</v>
      </c>
      <c r="CO28">
        <v>0</v>
      </c>
      <c r="CP28">
        <f t="shared" si="29"/>
        <v>-960</v>
      </c>
      <c r="CQ28">
        <f t="shared" si="30"/>
        <v>240</v>
      </c>
      <c r="CR28">
        <f t="shared" si="31"/>
        <v>0</v>
      </c>
      <c r="CS28">
        <f t="shared" si="32"/>
        <v>0</v>
      </c>
      <c r="CT28">
        <f t="shared" si="33"/>
        <v>0</v>
      </c>
      <c r="CU28">
        <f t="shared" si="34"/>
        <v>0</v>
      </c>
      <c r="CV28">
        <f t="shared" si="35"/>
        <v>0</v>
      </c>
      <c r="CW28">
        <f t="shared" si="36"/>
        <v>0</v>
      </c>
      <c r="CX28">
        <f t="shared" si="37"/>
        <v>0</v>
      </c>
      <c r="CY28">
        <f t="shared" si="38"/>
        <v>0</v>
      </c>
      <c r="CZ28">
        <f t="shared" si="39"/>
        <v>0</v>
      </c>
      <c r="DC28" t="s">
        <v>4</v>
      </c>
      <c r="DD28" t="s">
        <v>4</v>
      </c>
      <c r="DE28" t="s">
        <v>4</v>
      </c>
      <c r="DF28" t="s">
        <v>4</v>
      </c>
      <c r="DG28" t="s">
        <v>4</v>
      </c>
      <c r="DH28" t="s">
        <v>4</v>
      </c>
      <c r="DI28" t="s">
        <v>4</v>
      </c>
      <c r="DJ28" t="s">
        <v>4</v>
      </c>
      <c r="DK28" t="s">
        <v>4</v>
      </c>
      <c r="DL28" t="s">
        <v>4</v>
      </c>
      <c r="DM28" t="s">
        <v>4</v>
      </c>
      <c r="DN28">
        <v>0</v>
      </c>
      <c r="DO28">
        <v>0</v>
      </c>
      <c r="DP28">
        <v>1</v>
      </c>
      <c r="DQ28">
        <v>1</v>
      </c>
      <c r="DU28">
        <v>1010</v>
      </c>
      <c r="DV28" t="s">
        <v>29</v>
      </c>
      <c r="DW28" t="s">
        <v>29</v>
      </c>
      <c r="DX28">
        <v>1</v>
      </c>
      <c r="EE28">
        <v>67796212</v>
      </c>
      <c r="EF28">
        <v>2</v>
      </c>
      <c r="EG28" t="s">
        <v>20</v>
      </c>
      <c r="EH28">
        <v>0</v>
      </c>
      <c r="EI28" t="s">
        <v>4</v>
      </c>
      <c r="EJ28">
        <v>1</v>
      </c>
      <c r="EK28">
        <v>16001</v>
      </c>
      <c r="EL28" t="s">
        <v>43</v>
      </c>
      <c r="EM28" t="s">
        <v>44</v>
      </c>
      <c r="EO28" t="s">
        <v>4</v>
      </c>
      <c r="EQ28">
        <v>0</v>
      </c>
      <c r="ER28">
        <v>240</v>
      </c>
      <c r="ES28">
        <v>240</v>
      </c>
      <c r="ET28">
        <v>0</v>
      </c>
      <c r="EU28">
        <v>0</v>
      </c>
      <c r="EV28">
        <v>0</v>
      </c>
      <c r="EW28">
        <v>0</v>
      </c>
      <c r="EX28">
        <v>0</v>
      </c>
      <c r="FQ28">
        <v>0</v>
      </c>
      <c r="FR28">
        <f t="shared" si="40"/>
        <v>0</v>
      </c>
      <c r="FS28">
        <v>0</v>
      </c>
      <c r="FT28" t="s">
        <v>24</v>
      </c>
      <c r="FU28" t="s">
        <v>25</v>
      </c>
      <c r="FX28">
        <v>120.6</v>
      </c>
      <c r="FY28">
        <v>70.55</v>
      </c>
      <c r="GA28" t="s">
        <v>4</v>
      </c>
      <c r="GD28">
        <v>1</v>
      </c>
      <c r="GF28">
        <v>-1943271630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si="41"/>
        <v>0</v>
      </c>
      <c r="GM28">
        <f t="shared" si="42"/>
        <v>-960</v>
      </c>
      <c r="GN28">
        <f t="shared" si="43"/>
        <v>-960</v>
      </c>
      <c r="GO28">
        <f t="shared" si="44"/>
        <v>0</v>
      </c>
      <c r="GP28">
        <f t="shared" si="45"/>
        <v>0</v>
      </c>
      <c r="GR28">
        <v>0</v>
      </c>
      <c r="GS28">
        <v>3</v>
      </c>
      <c r="GT28">
        <v>0</v>
      </c>
      <c r="GU28" t="s">
        <v>4</v>
      </c>
      <c r="GV28">
        <f t="shared" si="46"/>
        <v>0</v>
      </c>
      <c r="GW28">
        <v>1</v>
      </c>
      <c r="GX28">
        <f t="shared" si="47"/>
        <v>0</v>
      </c>
      <c r="HA28">
        <v>0</v>
      </c>
      <c r="HB28">
        <v>0</v>
      </c>
      <c r="HC28">
        <f t="shared" si="48"/>
        <v>0</v>
      </c>
      <c r="IK28">
        <v>0</v>
      </c>
    </row>
    <row r="29" spans="1:245" x14ac:dyDescent="0.25">
      <c r="A29">
        <v>18</v>
      </c>
      <c r="B29">
        <v>1</v>
      </c>
      <c r="C29">
        <v>22</v>
      </c>
      <c r="E29" t="s">
        <v>49</v>
      </c>
      <c r="F29" t="s">
        <v>50</v>
      </c>
      <c r="G29" t="s">
        <v>51</v>
      </c>
      <c r="H29" t="s">
        <v>29</v>
      </c>
      <c r="I29">
        <f>I27*J29</f>
        <v>-4</v>
      </c>
      <c r="J29">
        <v>-1</v>
      </c>
      <c r="O29">
        <f t="shared" si="14"/>
        <v>-330.28</v>
      </c>
      <c r="P29">
        <f t="shared" si="15"/>
        <v>-330.28</v>
      </c>
      <c r="Q29">
        <f t="shared" si="16"/>
        <v>0</v>
      </c>
      <c r="R29">
        <f t="shared" si="17"/>
        <v>0</v>
      </c>
      <c r="S29">
        <f t="shared" si="18"/>
        <v>0</v>
      </c>
      <c r="T29">
        <f t="shared" si="19"/>
        <v>0</v>
      </c>
      <c r="U29">
        <f t="shared" si="20"/>
        <v>0</v>
      </c>
      <c r="V29">
        <f t="shared" si="21"/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68291850</v>
      </c>
      <c r="AB29">
        <f t="shared" si="25"/>
        <v>82.57</v>
      </c>
      <c r="AC29">
        <f t="shared" si="26"/>
        <v>82.57</v>
      </c>
      <c r="AD29">
        <f t="shared" si="49"/>
        <v>0</v>
      </c>
      <c r="AE29">
        <f t="shared" si="50"/>
        <v>0</v>
      </c>
      <c r="AF29">
        <f t="shared" si="50"/>
        <v>0</v>
      </c>
      <c r="AG29">
        <f t="shared" si="27"/>
        <v>0</v>
      </c>
      <c r="AH29">
        <f t="shared" si="51"/>
        <v>0</v>
      </c>
      <c r="AI29">
        <f t="shared" si="51"/>
        <v>0</v>
      </c>
      <c r="AJ29">
        <f t="shared" si="28"/>
        <v>0</v>
      </c>
      <c r="AK29">
        <v>82.57</v>
      </c>
      <c r="AL29">
        <v>82.57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121</v>
      </c>
      <c r="AU29">
        <v>71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4</v>
      </c>
      <c r="BE29" t="s">
        <v>4</v>
      </c>
      <c r="BF29" t="s">
        <v>4</v>
      </c>
      <c r="BG29" t="s">
        <v>4</v>
      </c>
      <c r="BH29">
        <v>3</v>
      </c>
      <c r="BI29">
        <v>1</v>
      </c>
      <c r="BJ29" t="s">
        <v>52</v>
      </c>
      <c r="BM29">
        <v>16001</v>
      </c>
      <c r="BN29">
        <v>0</v>
      </c>
      <c r="BO29" t="s">
        <v>4</v>
      </c>
      <c r="BP29">
        <v>0</v>
      </c>
      <c r="BQ29">
        <v>2</v>
      </c>
      <c r="BR29">
        <v>1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4</v>
      </c>
      <c r="BZ29">
        <v>134</v>
      </c>
      <c r="CA29">
        <v>83</v>
      </c>
      <c r="CE29">
        <v>0</v>
      </c>
      <c r="CF29">
        <v>0</v>
      </c>
      <c r="CG29">
        <v>0</v>
      </c>
      <c r="CM29">
        <v>0</v>
      </c>
      <c r="CN29" t="s">
        <v>4</v>
      </c>
      <c r="CO29">
        <v>0</v>
      </c>
      <c r="CP29">
        <f t="shared" si="29"/>
        <v>-330.28</v>
      </c>
      <c r="CQ29">
        <f t="shared" si="30"/>
        <v>82.57</v>
      </c>
      <c r="CR29">
        <f t="shared" si="31"/>
        <v>0</v>
      </c>
      <c r="CS29">
        <f t="shared" si="32"/>
        <v>0</v>
      </c>
      <c r="CT29">
        <f t="shared" si="33"/>
        <v>0</v>
      </c>
      <c r="CU29">
        <f t="shared" si="34"/>
        <v>0</v>
      </c>
      <c r="CV29">
        <f t="shared" si="35"/>
        <v>0</v>
      </c>
      <c r="CW29">
        <f t="shared" si="36"/>
        <v>0</v>
      </c>
      <c r="CX29">
        <f t="shared" si="37"/>
        <v>0</v>
      </c>
      <c r="CY29">
        <f t="shared" si="38"/>
        <v>0</v>
      </c>
      <c r="CZ29">
        <f t="shared" si="39"/>
        <v>0</v>
      </c>
      <c r="DC29" t="s">
        <v>4</v>
      </c>
      <c r="DD29" t="s">
        <v>4</v>
      </c>
      <c r="DE29" t="s">
        <v>4</v>
      </c>
      <c r="DF29" t="s">
        <v>4</v>
      </c>
      <c r="DG29" t="s">
        <v>4</v>
      </c>
      <c r="DH29" t="s">
        <v>4</v>
      </c>
      <c r="DI29" t="s">
        <v>4</v>
      </c>
      <c r="DJ29" t="s">
        <v>4</v>
      </c>
      <c r="DK29" t="s">
        <v>4</v>
      </c>
      <c r="DL29" t="s">
        <v>4</v>
      </c>
      <c r="DM29" t="s">
        <v>4</v>
      </c>
      <c r="DN29">
        <v>0</v>
      </c>
      <c r="DO29">
        <v>0</v>
      </c>
      <c r="DP29">
        <v>1</v>
      </c>
      <c r="DQ29">
        <v>1</v>
      </c>
      <c r="DU29">
        <v>1010</v>
      </c>
      <c r="DV29" t="s">
        <v>29</v>
      </c>
      <c r="DW29" t="s">
        <v>29</v>
      </c>
      <c r="DX29">
        <v>1</v>
      </c>
      <c r="EE29">
        <v>67796212</v>
      </c>
      <c r="EF29">
        <v>2</v>
      </c>
      <c r="EG29" t="s">
        <v>20</v>
      </c>
      <c r="EH29">
        <v>0</v>
      </c>
      <c r="EI29" t="s">
        <v>4</v>
      </c>
      <c r="EJ29">
        <v>1</v>
      </c>
      <c r="EK29">
        <v>16001</v>
      </c>
      <c r="EL29" t="s">
        <v>43</v>
      </c>
      <c r="EM29" t="s">
        <v>44</v>
      </c>
      <c r="EO29" t="s">
        <v>4</v>
      </c>
      <c r="EQ29">
        <v>0</v>
      </c>
      <c r="ER29">
        <v>82.57</v>
      </c>
      <c r="ES29">
        <v>82.57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 t="shared" si="40"/>
        <v>0</v>
      </c>
      <c r="FS29">
        <v>0</v>
      </c>
      <c r="FT29" t="s">
        <v>24</v>
      </c>
      <c r="FU29" t="s">
        <v>25</v>
      </c>
      <c r="FX29">
        <v>120.6</v>
      </c>
      <c r="FY29">
        <v>70.55</v>
      </c>
      <c r="GA29" t="s">
        <v>4</v>
      </c>
      <c r="GD29">
        <v>1</v>
      </c>
      <c r="GF29">
        <v>-352189718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41"/>
        <v>0</v>
      </c>
      <c r="GM29">
        <f t="shared" si="42"/>
        <v>-330.28</v>
      </c>
      <c r="GN29">
        <f t="shared" si="43"/>
        <v>-330.28</v>
      </c>
      <c r="GO29">
        <f t="shared" si="44"/>
        <v>0</v>
      </c>
      <c r="GP29">
        <f t="shared" si="45"/>
        <v>0</v>
      </c>
      <c r="GR29">
        <v>0</v>
      </c>
      <c r="GS29">
        <v>3</v>
      </c>
      <c r="GT29">
        <v>0</v>
      </c>
      <c r="GU29" t="s">
        <v>4</v>
      </c>
      <c r="GV29">
        <f t="shared" si="46"/>
        <v>0</v>
      </c>
      <c r="GW29">
        <v>1</v>
      </c>
      <c r="GX29">
        <f t="shared" si="47"/>
        <v>0</v>
      </c>
      <c r="HA29">
        <v>0</v>
      </c>
      <c r="HB29">
        <v>0</v>
      </c>
      <c r="HC29">
        <f t="shared" si="48"/>
        <v>0</v>
      </c>
      <c r="IK29">
        <v>0</v>
      </c>
    </row>
    <row r="30" spans="1:245" x14ac:dyDescent="0.25">
      <c r="A30">
        <v>18</v>
      </c>
      <c r="B30">
        <v>1</v>
      </c>
      <c r="C30">
        <v>18</v>
      </c>
      <c r="E30" t="s">
        <v>53</v>
      </c>
      <c r="F30" t="s">
        <v>54</v>
      </c>
      <c r="G30" t="s">
        <v>55</v>
      </c>
      <c r="H30" t="s">
        <v>29</v>
      </c>
      <c r="I30">
        <f>I27*J30</f>
        <v>-12</v>
      </c>
      <c r="J30">
        <v>-3</v>
      </c>
      <c r="O30">
        <f t="shared" si="14"/>
        <v>-170.4</v>
      </c>
      <c r="P30">
        <f t="shared" si="15"/>
        <v>-170.4</v>
      </c>
      <c r="Q30">
        <f t="shared" si="16"/>
        <v>0</v>
      </c>
      <c r="R30">
        <f t="shared" si="17"/>
        <v>0</v>
      </c>
      <c r="S30">
        <f t="shared" si="18"/>
        <v>0</v>
      </c>
      <c r="T30">
        <f t="shared" si="19"/>
        <v>0</v>
      </c>
      <c r="U30">
        <f t="shared" si="20"/>
        <v>0</v>
      </c>
      <c r="V30">
        <f t="shared" si="21"/>
        <v>0</v>
      </c>
      <c r="W30">
        <f t="shared" si="22"/>
        <v>0</v>
      </c>
      <c r="X30">
        <f t="shared" si="23"/>
        <v>0</v>
      </c>
      <c r="Y30">
        <f t="shared" si="24"/>
        <v>0</v>
      </c>
      <c r="AA30">
        <v>68291850</v>
      </c>
      <c r="AB30">
        <f t="shared" si="25"/>
        <v>14.2</v>
      </c>
      <c r="AC30">
        <f t="shared" si="26"/>
        <v>14.2</v>
      </c>
      <c r="AD30">
        <f t="shared" si="49"/>
        <v>0</v>
      </c>
      <c r="AE30">
        <f t="shared" si="50"/>
        <v>0</v>
      </c>
      <c r="AF30">
        <f t="shared" si="50"/>
        <v>0</v>
      </c>
      <c r="AG30">
        <f t="shared" si="27"/>
        <v>0</v>
      </c>
      <c r="AH30">
        <f t="shared" si="51"/>
        <v>0</v>
      </c>
      <c r="AI30">
        <f t="shared" si="51"/>
        <v>0</v>
      </c>
      <c r="AJ30">
        <f t="shared" si="28"/>
        <v>0</v>
      </c>
      <c r="AK30">
        <v>14.2</v>
      </c>
      <c r="AL30">
        <v>14.2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121</v>
      </c>
      <c r="AU30">
        <v>71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4</v>
      </c>
      <c r="BE30" t="s">
        <v>4</v>
      </c>
      <c r="BF30" t="s">
        <v>4</v>
      </c>
      <c r="BG30" t="s">
        <v>4</v>
      </c>
      <c r="BH30">
        <v>3</v>
      </c>
      <c r="BI30">
        <v>1</v>
      </c>
      <c r="BJ30" t="s">
        <v>56</v>
      </c>
      <c r="BM30">
        <v>16001</v>
      </c>
      <c r="BN30">
        <v>0</v>
      </c>
      <c r="BO30" t="s">
        <v>4</v>
      </c>
      <c r="BP30">
        <v>0</v>
      </c>
      <c r="BQ30">
        <v>2</v>
      </c>
      <c r="BR30">
        <v>1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4</v>
      </c>
      <c r="BZ30">
        <v>134</v>
      </c>
      <c r="CA30">
        <v>83</v>
      </c>
      <c r="CE30">
        <v>0</v>
      </c>
      <c r="CF30">
        <v>0</v>
      </c>
      <c r="CG30">
        <v>0</v>
      </c>
      <c r="CM30">
        <v>0</v>
      </c>
      <c r="CN30" t="s">
        <v>4</v>
      </c>
      <c r="CO30">
        <v>0</v>
      </c>
      <c r="CP30">
        <f t="shared" si="29"/>
        <v>-170.4</v>
      </c>
      <c r="CQ30">
        <f t="shared" si="30"/>
        <v>14.2</v>
      </c>
      <c r="CR30">
        <f t="shared" si="31"/>
        <v>0</v>
      </c>
      <c r="CS30">
        <f t="shared" si="32"/>
        <v>0</v>
      </c>
      <c r="CT30">
        <f t="shared" si="33"/>
        <v>0</v>
      </c>
      <c r="CU30">
        <f t="shared" si="34"/>
        <v>0</v>
      </c>
      <c r="CV30">
        <f t="shared" si="35"/>
        <v>0</v>
      </c>
      <c r="CW30">
        <f t="shared" si="36"/>
        <v>0</v>
      </c>
      <c r="CX30">
        <f t="shared" si="37"/>
        <v>0</v>
      </c>
      <c r="CY30">
        <f t="shared" si="38"/>
        <v>0</v>
      </c>
      <c r="CZ30">
        <f t="shared" si="39"/>
        <v>0</v>
      </c>
      <c r="DC30" t="s">
        <v>4</v>
      </c>
      <c r="DD30" t="s">
        <v>4</v>
      </c>
      <c r="DE30" t="s">
        <v>4</v>
      </c>
      <c r="DF30" t="s">
        <v>4</v>
      </c>
      <c r="DG30" t="s">
        <v>4</v>
      </c>
      <c r="DH30" t="s">
        <v>4</v>
      </c>
      <c r="DI30" t="s">
        <v>4</v>
      </c>
      <c r="DJ30" t="s">
        <v>4</v>
      </c>
      <c r="DK30" t="s">
        <v>4</v>
      </c>
      <c r="DL30" t="s">
        <v>4</v>
      </c>
      <c r="DM30" t="s">
        <v>4</v>
      </c>
      <c r="DN30">
        <v>0</v>
      </c>
      <c r="DO30">
        <v>0</v>
      </c>
      <c r="DP30">
        <v>1</v>
      </c>
      <c r="DQ30">
        <v>1</v>
      </c>
      <c r="DU30">
        <v>1010</v>
      </c>
      <c r="DV30" t="s">
        <v>29</v>
      </c>
      <c r="DW30" t="s">
        <v>29</v>
      </c>
      <c r="DX30">
        <v>1</v>
      </c>
      <c r="EE30">
        <v>67796212</v>
      </c>
      <c r="EF30">
        <v>2</v>
      </c>
      <c r="EG30" t="s">
        <v>20</v>
      </c>
      <c r="EH30">
        <v>0</v>
      </c>
      <c r="EI30" t="s">
        <v>4</v>
      </c>
      <c r="EJ30">
        <v>1</v>
      </c>
      <c r="EK30">
        <v>16001</v>
      </c>
      <c r="EL30" t="s">
        <v>43</v>
      </c>
      <c r="EM30" t="s">
        <v>44</v>
      </c>
      <c r="EO30" t="s">
        <v>4</v>
      </c>
      <c r="EQ30">
        <v>0</v>
      </c>
      <c r="ER30">
        <v>14.2</v>
      </c>
      <c r="ES30">
        <v>14.2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 t="shared" si="40"/>
        <v>0</v>
      </c>
      <c r="FS30">
        <v>0</v>
      </c>
      <c r="FT30" t="s">
        <v>24</v>
      </c>
      <c r="FU30" t="s">
        <v>25</v>
      </c>
      <c r="FX30">
        <v>120.6</v>
      </c>
      <c r="FY30">
        <v>70.55</v>
      </c>
      <c r="GA30" t="s">
        <v>4</v>
      </c>
      <c r="GD30">
        <v>1</v>
      </c>
      <c r="GF30">
        <v>1153746029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41"/>
        <v>0</v>
      </c>
      <c r="GM30">
        <f t="shared" si="42"/>
        <v>-170.4</v>
      </c>
      <c r="GN30">
        <f t="shared" si="43"/>
        <v>-170.4</v>
      </c>
      <c r="GO30">
        <f t="shared" si="44"/>
        <v>0</v>
      </c>
      <c r="GP30">
        <f t="shared" si="45"/>
        <v>0</v>
      </c>
      <c r="GR30">
        <v>0</v>
      </c>
      <c r="GS30">
        <v>3</v>
      </c>
      <c r="GT30">
        <v>0</v>
      </c>
      <c r="GU30" t="s">
        <v>4</v>
      </c>
      <c r="GV30">
        <f t="shared" si="46"/>
        <v>0</v>
      </c>
      <c r="GW30">
        <v>1</v>
      </c>
      <c r="GX30">
        <f t="shared" si="47"/>
        <v>0</v>
      </c>
      <c r="HA30">
        <v>0</v>
      </c>
      <c r="HB30">
        <v>0</v>
      </c>
      <c r="HC30">
        <f t="shared" si="48"/>
        <v>0</v>
      </c>
      <c r="IK30">
        <v>0</v>
      </c>
    </row>
    <row r="31" spans="1:245" x14ac:dyDescent="0.25">
      <c r="A31">
        <v>18</v>
      </c>
      <c r="B31">
        <v>1</v>
      </c>
      <c r="C31">
        <v>21</v>
      </c>
      <c r="E31" t="s">
        <v>57</v>
      </c>
      <c r="F31" t="s">
        <v>58</v>
      </c>
      <c r="G31" t="s">
        <v>59</v>
      </c>
      <c r="H31" t="s">
        <v>60</v>
      </c>
      <c r="I31">
        <f>I27*J31</f>
        <v>-40</v>
      </c>
      <c r="J31">
        <v>-10</v>
      </c>
      <c r="O31">
        <f t="shared" si="14"/>
        <v>-1448</v>
      </c>
      <c r="P31">
        <f t="shared" si="15"/>
        <v>-1448</v>
      </c>
      <c r="Q31">
        <f t="shared" si="16"/>
        <v>0</v>
      </c>
      <c r="R31">
        <f t="shared" si="17"/>
        <v>0</v>
      </c>
      <c r="S31">
        <f t="shared" si="18"/>
        <v>0</v>
      </c>
      <c r="T31">
        <f t="shared" si="19"/>
        <v>0</v>
      </c>
      <c r="U31">
        <f t="shared" si="20"/>
        <v>0</v>
      </c>
      <c r="V31">
        <f t="shared" si="21"/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68291850</v>
      </c>
      <c r="AB31">
        <f t="shared" si="25"/>
        <v>36.200000000000003</v>
      </c>
      <c r="AC31">
        <f t="shared" si="26"/>
        <v>36.200000000000003</v>
      </c>
      <c r="AD31">
        <f t="shared" si="49"/>
        <v>0</v>
      </c>
      <c r="AE31">
        <f t="shared" si="50"/>
        <v>0</v>
      </c>
      <c r="AF31">
        <f t="shared" si="50"/>
        <v>0</v>
      </c>
      <c r="AG31">
        <f t="shared" si="27"/>
        <v>0</v>
      </c>
      <c r="AH31">
        <f t="shared" si="51"/>
        <v>0</v>
      </c>
      <c r="AI31">
        <f t="shared" si="51"/>
        <v>0</v>
      </c>
      <c r="AJ31">
        <f t="shared" si="28"/>
        <v>0</v>
      </c>
      <c r="AK31">
        <v>36.200000000000003</v>
      </c>
      <c r="AL31">
        <v>36.200000000000003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121</v>
      </c>
      <c r="AU31">
        <v>71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4</v>
      </c>
      <c r="BE31" t="s">
        <v>4</v>
      </c>
      <c r="BF31" t="s">
        <v>4</v>
      </c>
      <c r="BG31" t="s">
        <v>4</v>
      </c>
      <c r="BH31">
        <v>3</v>
      </c>
      <c r="BI31">
        <v>1</v>
      </c>
      <c r="BJ31" t="s">
        <v>61</v>
      </c>
      <c r="BM31">
        <v>16001</v>
      </c>
      <c r="BN31">
        <v>0</v>
      </c>
      <c r="BO31" t="s">
        <v>4</v>
      </c>
      <c r="BP31">
        <v>0</v>
      </c>
      <c r="BQ31">
        <v>2</v>
      </c>
      <c r="BR31">
        <v>1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4</v>
      </c>
      <c r="BZ31">
        <v>134</v>
      </c>
      <c r="CA31">
        <v>83</v>
      </c>
      <c r="CE31">
        <v>0</v>
      </c>
      <c r="CF31">
        <v>0</v>
      </c>
      <c r="CG31">
        <v>0</v>
      </c>
      <c r="CM31">
        <v>0</v>
      </c>
      <c r="CN31" t="s">
        <v>4</v>
      </c>
      <c r="CO31">
        <v>0</v>
      </c>
      <c r="CP31">
        <f t="shared" si="29"/>
        <v>-1448</v>
      </c>
      <c r="CQ31">
        <f t="shared" si="30"/>
        <v>36.200000000000003</v>
      </c>
      <c r="CR31">
        <f t="shared" si="31"/>
        <v>0</v>
      </c>
      <c r="CS31">
        <f t="shared" si="32"/>
        <v>0</v>
      </c>
      <c r="CT31">
        <f t="shared" si="33"/>
        <v>0</v>
      </c>
      <c r="CU31">
        <f t="shared" si="34"/>
        <v>0</v>
      </c>
      <c r="CV31">
        <f t="shared" si="35"/>
        <v>0</v>
      </c>
      <c r="CW31">
        <f t="shared" si="36"/>
        <v>0</v>
      </c>
      <c r="CX31">
        <f t="shared" si="37"/>
        <v>0</v>
      </c>
      <c r="CY31">
        <f t="shared" si="38"/>
        <v>0</v>
      </c>
      <c r="CZ31">
        <f t="shared" si="39"/>
        <v>0</v>
      </c>
      <c r="DC31" t="s">
        <v>4</v>
      </c>
      <c r="DD31" t="s">
        <v>4</v>
      </c>
      <c r="DE31" t="s">
        <v>4</v>
      </c>
      <c r="DF31" t="s">
        <v>4</v>
      </c>
      <c r="DG31" t="s">
        <v>4</v>
      </c>
      <c r="DH31" t="s">
        <v>4</v>
      </c>
      <c r="DI31" t="s">
        <v>4</v>
      </c>
      <c r="DJ31" t="s">
        <v>4</v>
      </c>
      <c r="DK31" t="s">
        <v>4</v>
      </c>
      <c r="DL31" t="s">
        <v>4</v>
      </c>
      <c r="DM31" t="s">
        <v>4</v>
      </c>
      <c r="DN31">
        <v>0</v>
      </c>
      <c r="DO31">
        <v>0</v>
      </c>
      <c r="DP31">
        <v>1</v>
      </c>
      <c r="DQ31">
        <v>1</v>
      </c>
      <c r="DU31">
        <v>1003</v>
      </c>
      <c r="DV31" t="s">
        <v>60</v>
      </c>
      <c r="DW31" t="s">
        <v>60</v>
      </c>
      <c r="DX31">
        <v>1</v>
      </c>
      <c r="EE31">
        <v>67796212</v>
      </c>
      <c r="EF31">
        <v>2</v>
      </c>
      <c r="EG31" t="s">
        <v>20</v>
      </c>
      <c r="EH31">
        <v>0</v>
      </c>
      <c r="EI31" t="s">
        <v>4</v>
      </c>
      <c r="EJ31">
        <v>1</v>
      </c>
      <c r="EK31">
        <v>16001</v>
      </c>
      <c r="EL31" t="s">
        <v>43</v>
      </c>
      <c r="EM31" t="s">
        <v>44</v>
      </c>
      <c r="EO31" t="s">
        <v>4</v>
      </c>
      <c r="EQ31">
        <v>0</v>
      </c>
      <c r="ER31">
        <v>36.200000000000003</v>
      </c>
      <c r="ES31">
        <v>36.200000000000003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40"/>
        <v>0</v>
      </c>
      <c r="FS31">
        <v>0</v>
      </c>
      <c r="FT31" t="s">
        <v>24</v>
      </c>
      <c r="FU31" t="s">
        <v>25</v>
      </c>
      <c r="FX31">
        <v>120.6</v>
      </c>
      <c r="FY31">
        <v>70.55</v>
      </c>
      <c r="GA31" t="s">
        <v>4</v>
      </c>
      <c r="GD31">
        <v>1</v>
      </c>
      <c r="GF31">
        <v>100155469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41"/>
        <v>0</v>
      </c>
      <c r="GM31">
        <f t="shared" si="42"/>
        <v>-1448</v>
      </c>
      <c r="GN31">
        <f t="shared" si="43"/>
        <v>-1448</v>
      </c>
      <c r="GO31">
        <f t="shared" si="44"/>
        <v>0</v>
      </c>
      <c r="GP31">
        <f t="shared" si="45"/>
        <v>0</v>
      </c>
      <c r="GR31">
        <v>0</v>
      </c>
      <c r="GS31">
        <v>3</v>
      </c>
      <c r="GT31">
        <v>0</v>
      </c>
      <c r="GU31" t="s">
        <v>4</v>
      </c>
      <c r="GV31">
        <f t="shared" si="46"/>
        <v>0</v>
      </c>
      <c r="GW31">
        <v>1</v>
      </c>
      <c r="GX31">
        <f t="shared" si="47"/>
        <v>0</v>
      </c>
      <c r="HA31">
        <v>0</v>
      </c>
      <c r="HB31">
        <v>0</v>
      </c>
      <c r="HC31">
        <f t="shared" si="48"/>
        <v>0</v>
      </c>
      <c r="IK31">
        <v>0</v>
      </c>
    </row>
    <row r="32" spans="1:245" x14ac:dyDescent="0.25">
      <c r="A32">
        <v>18</v>
      </c>
      <c r="B32">
        <v>1</v>
      </c>
      <c r="C32">
        <v>20</v>
      </c>
      <c r="E32" t="s">
        <v>62</v>
      </c>
      <c r="F32" t="s">
        <v>63</v>
      </c>
      <c r="G32" t="s">
        <v>64</v>
      </c>
      <c r="H32" t="s">
        <v>60</v>
      </c>
      <c r="I32">
        <f>I27*J32</f>
        <v>40</v>
      </c>
      <c r="J32">
        <v>10</v>
      </c>
      <c r="O32">
        <f t="shared" si="14"/>
        <v>843.6</v>
      </c>
      <c r="P32">
        <f t="shared" si="15"/>
        <v>843.6</v>
      </c>
      <c r="Q32">
        <f t="shared" si="16"/>
        <v>0</v>
      </c>
      <c r="R32">
        <f t="shared" si="17"/>
        <v>0</v>
      </c>
      <c r="S32">
        <f t="shared" si="18"/>
        <v>0</v>
      </c>
      <c r="T32">
        <f t="shared" si="19"/>
        <v>0</v>
      </c>
      <c r="U32">
        <f t="shared" si="20"/>
        <v>0</v>
      </c>
      <c r="V32">
        <f t="shared" si="21"/>
        <v>0</v>
      </c>
      <c r="W32">
        <f t="shared" si="22"/>
        <v>0</v>
      </c>
      <c r="X32">
        <f t="shared" si="23"/>
        <v>0</v>
      </c>
      <c r="Y32">
        <f t="shared" si="24"/>
        <v>0</v>
      </c>
      <c r="AA32">
        <v>68291850</v>
      </c>
      <c r="AB32">
        <f t="shared" si="25"/>
        <v>21.09</v>
      </c>
      <c r="AC32">
        <f t="shared" si="26"/>
        <v>21.09</v>
      </c>
      <c r="AD32">
        <f t="shared" si="49"/>
        <v>0</v>
      </c>
      <c r="AE32">
        <f t="shared" si="50"/>
        <v>0</v>
      </c>
      <c r="AF32">
        <f t="shared" si="50"/>
        <v>0</v>
      </c>
      <c r="AG32">
        <f t="shared" si="27"/>
        <v>0</v>
      </c>
      <c r="AH32">
        <f t="shared" si="51"/>
        <v>0</v>
      </c>
      <c r="AI32">
        <f t="shared" si="51"/>
        <v>0</v>
      </c>
      <c r="AJ32">
        <f t="shared" si="28"/>
        <v>0</v>
      </c>
      <c r="AK32">
        <v>21.09</v>
      </c>
      <c r="AL32">
        <v>21.09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121</v>
      </c>
      <c r="AU32">
        <v>71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4</v>
      </c>
      <c r="BE32" t="s">
        <v>4</v>
      </c>
      <c r="BF32" t="s">
        <v>4</v>
      </c>
      <c r="BG32" t="s">
        <v>4</v>
      </c>
      <c r="BH32">
        <v>3</v>
      </c>
      <c r="BI32">
        <v>1</v>
      </c>
      <c r="BJ32" t="s">
        <v>65</v>
      </c>
      <c r="BM32">
        <v>16001</v>
      </c>
      <c r="BN32">
        <v>0</v>
      </c>
      <c r="BO32" t="s">
        <v>4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4</v>
      </c>
      <c r="BZ32">
        <v>134</v>
      </c>
      <c r="CA32">
        <v>83</v>
      </c>
      <c r="CE32">
        <v>0</v>
      </c>
      <c r="CF32">
        <v>0</v>
      </c>
      <c r="CG32">
        <v>0</v>
      </c>
      <c r="CM32">
        <v>0</v>
      </c>
      <c r="CN32" t="s">
        <v>4</v>
      </c>
      <c r="CO32">
        <v>0</v>
      </c>
      <c r="CP32">
        <f t="shared" si="29"/>
        <v>843.6</v>
      </c>
      <c r="CQ32">
        <f t="shared" si="30"/>
        <v>21.09</v>
      </c>
      <c r="CR32">
        <f t="shared" si="31"/>
        <v>0</v>
      </c>
      <c r="CS32">
        <f t="shared" si="32"/>
        <v>0</v>
      </c>
      <c r="CT32">
        <f t="shared" si="33"/>
        <v>0</v>
      </c>
      <c r="CU32">
        <f t="shared" si="34"/>
        <v>0</v>
      </c>
      <c r="CV32">
        <f t="shared" si="35"/>
        <v>0</v>
      </c>
      <c r="CW32">
        <f t="shared" si="36"/>
        <v>0</v>
      </c>
      <c r="CX32">
        <f t="shared" si="37"/>
        <v>0</v>
      </c>
      <c r="CY32">
        <f t="shared" si="38"/>
        <v>0</v>
      </c>
      <c r="CZ32">
        <f t="shared" si="39"/>
        <v>0</v>
      </c>
      <c r="DC32" t="s">
        <v>4</v>
      </c>
      <c r="DD32" t="s">
        <v>4</v>
      </c>
      <c r="DE32" t="s">
        <v>4</v>
      </c>
      <c r="DF32" t="s">
        <v>4</v>
      </c>
      <c r="DG32" t="s">
        <v>4</v>
      </c>
      <c r="DH32" t="s">
        <v>4</v>
      </c>
      <c r="DI32" t="s">
        <v>4</v>
      </c>
      <c r="DJ32" t="s">
        <v>4</v>
      </c>
      <c r="DK32" t="s">
        <v>4</v>
      </c>
      <c r="DL32" t="s">
        <v>4</v>
      </c>
      <c r="DM32" t="s">
        <v>4</v>
      </c>
      <c r="DN32">
        <v>0</v>
      </c>
      <c r="DO32">
        <v>0</v>
      </c>
      <c r="DP32">
        <v>1</v>
      </c>
      <c r="DQ32">
        <v>1</v>
      </c>
      <c r="DU32">
        <v>1003</v>
      </c>
      <c r="DV32" t="s">
        <v>60</v>
      </c>
      <c r="DW32" t="s">
        <v>60</v>
      </c>
      <c r="DX32">
        <v>1</v>
      </c>
      <c r="EE32">
        <v>67796212</v>
      </c>
      <c r="EF32">
        <v>2</v>
      </c>
      <c r="EG32" t="s">
        <v>20</v>
      </c>
      <c r="EH32">
        <v>0</v>
      </c>
      <c r="EI32" t="s">
        <v>4</v>
      </c>
      <c r="EJ32">
        <v>1</v>
      </c>
      <c r="EK32">
        <v>16001</v>
      </c>
      <c r="EL32" t="s">
        <v>43</v>
      </c>
      <c r="EM32" t="s">
        <v>44</v>
      </c>
      <c r="EO32" t="s">
        <v>4</v>
      </c>
      <c r="EQ32">
        <v>0</v>
      </c>
      <c r="ER32">
        <v>21.09</v>
      </c>
      <c r="ES32">
        <v>21.09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f t="shared" si="40"/>
        <v>0</v>
      </c>
      <c r="FS32">
        <v>0</v>
      </c>
      <c r="FT32" t="s">
        <v>24</v>
      </c>
      <c r="FU32" t="s">
        <v>25</v>
      </c>
      <c r="FX32">
        <v>120.6</v>
      </c>
      <c r="FY32">
        <v>70.55</v>
      </c>
      <c r="GA32" t="s">
        <v>4</v>
      </c>
      <c r="GD32">
        <v>1</v>
      </c>
      <c r="GF32">
        <v>1654744123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41"/>
        <v>0</v>
      </c>
      <c r="GM32">
        <f t="shared" si="42"/>
        <v>843.6</v>
      </c>
      <c r="GN32">
        <f t="shared" si="43"/>
        <v>843.6</v>
      </c>
      <c r="GO32">
        <f t="shared" si="44"/>
        <v>0</v>
      </c>
      <c r="GP32">
        <f t="shared" si="45"/>
        <v>0</v>
      </c>
      <c r="GR32">
        <v>0</v>
      </c>
      <c r="GS32">
        <v>3</v>
      </c>
      <c r="GT32">
        <v>0</v>
      </c>
      <c r="GU32" t="s">
        <v>4</v>
      </c>
      <c r="GV32">
        <f t="shared" si="46"/>
        <v>0</v>
      </c>
      <c r="GW32">
        <v>1</v>
      </c>
      <c r="GX32">
        <f t="shared" si="47"/>
        <v>0</v>
      </c>
      <c r="HA32">
        <v>0</v>
      </c>
      <c r="HB32">
        <v>0</v>
      </c>
      <c r="HC32">
        <f t="shared" si="48"/>
        <v>0</v>
      </c>
      <c r="IK32">
        <v>0</v>
      </c>
    </row>
    <row r="33" spans="1:245" x14ac:dyDescent="0.25">
      <c r="A33">
        <v>18</v>
      </c>
      <c r="B33">
        <v>1</v>
      </c>
      <c r="C33">
        <v>19</v>
      </c>
      <c r="E33" t="s">
        <v>66</v>
      </c>
      <c r="F33" t="s">
        <v>67</v>
      </c>
      <c r="G33" t="s">
        <v>68</v>
      </c>
      <c r="H33" t="s">
        <v>29</v>
      </c>
      <c r="I33">
        <f>I27*J33</f>
        <v>4</v>
      </c>
      <c r="J33">
        <v>1</v>
      </c>
      <c r="O33">
        <f t="shared" si="14"/>
        <v>73.92</v>
      </c>
      <c r="P33">
        <f t="shared" si="15"/>
        <v>73.92</v>
      </c>
      <c r="Q33">
        <f t="shared" si="16"/>
        <v>0</v>
      </c>
      <c r="R33">
        <f t="shared" si="17"/>
        <v>0</v>
      </c>
      <c r="S33">
        <f t="shared" si="18"/>
        <v>0</v>
      </c>
      <c r="T33">
        <f t="shared" si="19"/>
        <v>0</v>
      </c>
      <c r="U33">
        <f t="shared" si="20"/>
        <v>0</v>
      </c>
      <c r="V33">
        <f t="shared" si="21"/>
        <v>0</v>
      </c>
      <c r="W33">
        <f t="shared" si="22"/>
        <v>0</v>
      </c>
      <c r="X33">
        <f t="shared" si="23"/>
        <v>0</v>
      </c>
      <c r="Y33">
        <f t="shared" si="24"/>
        <v>0</v>
      </c>
      <c r="AA33">
        <v>68291850</v>
      </c>
      <c r="AB33">
        <f t="shared" si="25"/>
        <v>18.48</v>
      </c>
      <c r="AC33">
        <f t="shared" si="26"/>
        <v>18.48</v>
      </c>
      <c r="AD33">
        <f t="shared" si="49"/>
        <v>0</v>
      </c>
      <c r="AE33">
        <f t="shared" si="50"/>
        <v>0</v>
      </c>
      <c r="AF33">
        <f t="shared" si="50"/>
        <v>0</v>
      </c>
      <c r="AG33">
        <f t="shared" si="27"/>
        <v>0</v>
      </c>
      <c r="AH33">
        <f t="shared" si="51"/>
        <v>0</v>
      </c>
      <c r="AI33">
        <f t="shared" si="51"/>
        <v>0</v>
      </c>
      <c r="AJ33">
        <f t="shared" si="28"/>
        <v>0</v>
      </c>
      <c r="AK33">
        <v>18.48</v>
      </c>
      <c r="AL33">
        <v>18.48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121</v>
      </c>
      <c r="AU33">
        <v>71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4</v>
      </c>
      <c r="BE33" t="s">
        <v>4</v>
      </c>
      <c r="BF33" t="s">
        <v>4</v>
      </c>
      <c r="BG33" t="s">
        <v>4</v>
      </c>
      <c r="BH33">
        <v>3</v>
      </c>
      <c r="BI33">
        <v>1</v>
      </c>
      <c r="BJ33" t="s">
        <v>69</v>
      </c>
      <c r="BM33">
        <v>16001</v>
      </c>
      <c r="BN33">
        <v>0</v>
      </c>
      <c r="BO33" t="s">
        <v>4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4</v>
      </c>
      <c r="BZ33">
        <v>134</v>
      </c>
      <c r="CA33">
        <v>83</v>
      </c>
      <c r="CE33">
        <v>0</v>
      </c>
      <c r="CF33">
        <v>0</v>
      </c>
      <c r="CG33">
        <v>0</v>
      </c>
      <c r="CM33">
        <v>0</v>
      </c>
      <c r="CN33" t="s">
        <v>4</v>
      </c>
      <c r="CO33">
        <v>0</v>
      </c>
      <c r="CP33">
        <f t="shared" si="29"/>
        <v>73.92</v>
      </c>
      <c r="CQ33">
        <f t="shared" si="30"/>
        <v>18.48</v>
      </c>
      <c r="CR33">
        <f t="shared" si="31"/>
        <v>0</v>
      </c>
      <c r="CS33">
        <f t="shared" si="32"/>
        <v>0</v>
      </c>
      <c r="CT33">
        <f t="shared" si="33"/>
        <v>0</v>
      </c>
      <c r="CU33">
        <f t="shared" si="34"/>
        <v>0</v>
      </c>
      <c r="CV33">
        <f t="shared" si="35"/>
        <v>0</v>
      </c>
      <c r="CW33">
        <f t="shared" si="36"/>
        <v>0</v>
      </c>
      <c r="CX33">
        <f t="shared" si="37"/>
        <v>0</v>
      </c>
      <c r="CY33">
        <f t="shared" si="38"/>
        <v>0</v>
      </c>
      <c r="CZ33">
        <f t="shared" si="39"/>
        <v>0</v>
      </c>
      <c r="DC33" t="s">
        <v>4</v>
      </c>
      <c r="DD33" t="s">
        <v>4</v>
      </c>
      <c r="DE33" t="s">
        <v>4</v>
      </c>
      <c r="DF33" t="s">
        <v>4</v>
      </c>
      <c r="DG33" t="s">
        <v>4</v>
      </c>
      <c r="DH33" t="s">
        <v>4</v>
      </c>
      <c r="DI33" t="s">
        <v>4</v>
      </c>
      <c r="DJ33" t="s">
        <v>4</v>
      </c>
      <c r="DK33" t="s">
        <v>4</v>
      </c>
      <c r="DL33" t="s">
        <v>4</v>
      </c>
      <c r="DM33" t="s">
        <v>4</v>
      </c>
      <c r="DN33">
        <v>0</v>
      </c>
      <c r="DO33">
        <v>0</v>
      </c>
      <c r="DP33">
        <v>1</v>
      </c>
      <c r="DQ33">
        <v>1</v>
      </c>
      <c r="DU33">
        <v>1010</v>
      </c>
      <c r="DV33" t="s">
        <v>29</v>
      </c>
      <c r="DW33" t="s">
        <v>29</v>
      </c>
      <c r="DX33">
        <v>1</v>
      </c>
      <c r="EE33">
        <v>67796212</v>
      </c>
      <c r="EF33">
        <v>2</v>
      </c>
      <c r="EG33" t="s">
        <v>20</v>
      </c>
      <c r="EH33">
        <v>0</v>
      </c>
      <c r="EI33" t="s">
        <v>4</v>
      </c>
      <c r="EJ33">
        <v>1</v>
      </c>
      <c r="EK33">
        <v>16001</v>
      </c>
      <c r="EL33" t="s">
        <v>43</v>
      </c>
      <c r="EM33" t="s">
        <v>44</v>
      </c>
      <c r="EO33" t="s">
        <v>4</v>
      </c>
      <c r="EQ33">
        <v>0</v>
      </c>
      <c r="ER33">
        <v>18.48</v>
      </c>
      <c r="ES33">
        <v>18.48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40"/>
        <v>0</v>
      </c>
      <c r="FS33">
        <v>0</v>
      </c>
      <c r="FT33" t="s">
        <v>24</v>
      </c>
      <c r="FU33" t="s">
        <v>25</v>
      </c>
      <c r="FX33">
        <v>120.6</v>
      </c>
      <c r="FY33">
        <v>70.55</v>
      </c>
      <c r="GA33" t="s">
        <v>4</v>
      </c>
      <c r="GD33">
        <v>1</v>
      </c>
      <c r="GF33">
        <v>-2093138001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41"/>
        <v>0</v>
      </c>
      <c r="GM33">
        <f t="shared" si="42"/>
        <v>73.92</v>
      </c>
      <c r="GN33">
        <f t="shared" si="43"/>
        <v>73.92</v>
      </c>
      <c r="GO33">
        <f t="shared" si="44"/>
        <v>0</v>
      </c>
      <c r="GP33">
        <f t="shared" si="45"/>
        <v>0</v>
      </c>
      <c r="GR33">
        <v>0</v>
      </c>
      <c r="GS33">
        <v>3</v>
      </c>
      <c r="GT33">
        <v>0</v>
      </c>
      <c r="GU33" t="s">
        <v>4</v>
      </c>
      <c r="GV33">
        <f t="shared" si="46"/>
        <v>0</v>
      </c>
      <c r="GW33">
        <v>1</v>
      </c>
      <c r="GX33">
        <f t="shared" si="47"/>
        <v>0</v>
      </c>
      <c r="HA33">
        <v>0</v>
      </c>
      <c r="HB33">
        <v>0</v>
      </c>
      <c r="HC33">
        <f t="shared" si="48"/>
        <v>0</v>
      </c>
      <c r="IK33">
        <v>0</v>
      </c>
    </row>
    <row r="34" spans="1:245" x14ac:dyDescent="0.25">
      <c r="A34">
        <v>17</v>
      </c>
      <c r="B34">
        <v>1</v>
      </c>
      <c r="E34" t="s">
        <v>70</v>
      </c>
      <c r="F34" t="s">
        <v>32</v>
      </c>
      <c r="G34" t="s">
        <v>71</v>
      </c>
      <c r="H34" t="s">
        <v>34</v>
      </c>
      <c r="I34">
        <f>ROUND(4,6)</f>
        <v>4</v>
      </c>
      <c r="J34">
        <v>0</v>
      </c>
      <c r="O34">
        <f t="shared" si="14"/>
        <v>252.72</v>
      </c>
      <c r="P34">
        <f t="shared" si="15"/>
        <v>252.72</v>
      </c>
      <c r="Q34">
        <f t="shared" si="16"/>
        <v>0</v>
      </c>
      <c r="R34">
        <f t="shared" si="17"/>
        <v>0</v>
      </c>
      <c r="S34">
        <f t="shared" si="18"/>
        <v>0</v>
      </c>
      <c r="T34">
        <f t="shared" si="19"/>
        <v>0</v>
      </c>
      <c r="U34">
        <f t="shared" si="20"/>
        <v>0</v>
      </c>
      <c r="V34">
        <f t="shared" si="21"/>
        <v>0</v>
      </c>
      <c r="W34">
        <f t="shared" si="22"/>
        <v>0</v>
      </c>
      <c r="X34">
        <f t="shared" si="23"/>
        <v>0</v>
      </c>
      <c r="Y34">
        <f t="shared" si="24"/>
        <v>0</v>
      </c>
      <c r="AA34">
        <v>68291850</v>
      </c>
      <c r="AB34">
        <f t="shared" si="25"/>
        <v>63.18</v>
      </c>
      <c r="AC34">
        <f t="shared" si="26"/>
        <v>63.18</v>
      </c>
      <c r="AD34">
        <f t="shared" si="49"/>
        <v>0</v>
      </c>
      <c r="AE34">
        <f t="shared" si="50"/>
        <v>0</v>
      </c>
      <c r="AF34">
        <f t="shared" si="50"/>
        <v>0</v>
      </c>
      <c r="AG34">
        <f t="shared" si="27"/>
        <v>0</v>
      </c>
      <c r="AH34">
        <f t="shared" si="51"/>
        <v>0</v>
      </c>
      <c r="AI34">
        <f t="shared" si="51"/>
        <v>0</v>
      </c>
      <c r="AJ34">
        <f t="shared" si="28"/>
        <v>0</v>
      </c>
      <c r="AK34">
        <v>63.18</v>
      </c>
      <c r="AL34">
        <v>63.18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4</v>
      </c>
      <c r="BE34" t="s">
        <v>4</v>
      </c>
      <c r="BF34" t="s">
        <v>4</v>
      </c>
      <c r="BG34" t="s">
        <v>4</v>
      </c>
      <c r="BH34">
        <v>3</v>
      </c>
      <c r="BI34">
        <v>1</v>
      </c>
      <c r="BJ34" t="s">
        <v>4</v>
      </c>
      <c r="BM34">
        <v>1100</v>
      </c>
      <c r="BN34">
        <v>0</v>
      </c>
      <c r="BO34" t="s">
        <v>4</v>
      </c>
      <c r="BP34">
        <v>0</v>
      </c>
      <c r="BQ34">
        <v>8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4</v>
      </c>
      <c r="BZ34">
        <v>0</v>
      </c>
      <c r="CA34">
        <v>0</v>
      </c>
      <c r="CE34">
        <v>0</v>
      </c>
      <c r="CF34">
        <v>0</v>
      </c>
      <c r="CG34">
        <v>0</v>
      </c>
      <c r="CM34">
        <v>0</v>
      </c>
      <c r="CN34" t="s">
        <v>4</v>
      </c>
      <c r="CO34">
        <v>0</v>
      </c>
      <c r="CP34">
        <f t="shared" si="29"/>
        <v>252.72</v>
      </c>
      <c r="CQ34">
        <f t="shared" si="30"/>
        <v>63.18</v>
      </c>
      <c r="CR34">
        <f t="shared" si="31"/>
        <v>0</v>
      </c>
      <c r="CS34">
        <f t="shared" si="32"/>
        <v>0</v>
      </c>
      <c r="CT34">
        <f t="shared" si="33"/>
        <v>0</v>
      </c>
      <c r="CU34">
        <f t="shared" si="34"/>
        <v>0</v>
      </c>
      <c r="CV34">
        <f t="shared" si="35"/>
        <v>0</v>
      </c>
      <c r="CW34">
        <f t="shared" si="36"/>
        <v>0</v>
      </c>
      <c r="CX34">
        <f t="shared" si="37"/>
        <v>0</v>
      </c>
      <c r="CY34">
        <f t="shared" si="38"/>
        <v>0</v>
      </c>
      <c r="CZ34">
        <f t="shared" si="39"/>
        <v>0</v>
      </c>
      <c r="DC34" t="s">
        <v>4</v>
      </c>
      <c r="DD34" t="s">
        <v>4</v>
      </c>
      <c r="DE34" t="s">
        <v>4</v>
      </c>
      <c r="DF34" t="s">
        <v>4</v>
      </c>
      <c r="DG34" t="s">
        <v>4</v>
      </c>
      <c r="DH34" t="s">
        <v>4</v>
      </c>
      <c r="DI34" t="s">
        <v>4</v>
      </c>
      <c r="DJ34" t="s">
        <v>4</v>
      </c>
      <c r="DK34" t="s">
        <v>4</v>
      </c>
      <c r="DL34" t="s">
        <v>4</v>
      </c>
      <c r="DM34" t="s">
        <v>4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34</v>
      </c>
      <c r="DW34" t="s">
        <v>34</v>
      </c>
      <c r="DX34">
        <v>1</v>
      </c>
      <c r="EE34">
        <v>67796162</v>
      </c>
      <c r="EF34">
        <v>8</v>
      </c>
      <c r="EG34" t="s">
        <v>35</v>
      </c>
      <c r="EH34">
        <v>0</v>
      </c>
      <c r="EI34" t="s">
        <v>4</v>
      </c>
      <c r="EJ34">
        <v>1</v>
      </c>
      <c r="EK34">
        <v>1100</v>
      </c>
      <c r="EL34" t="s">
        <v>36</v>
      </c>
      <c r="EM34" t="s">
        <v>37</v>
      </c>
      <c r="EO34" t="s">
        <v>4</v>
      </c>
      <c r="EQ34">
        <v>0</v>
      </c>
      <c r="ER34">
        <v>63.18</v>
      </c>
      <c r="ES34">
        <v>63.18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5</v>
      </c>
      <c r="FC34">
        <v>1</v>
      </c>
      <c r="FD34">
        <v>18</v>
      </c>
      <c r="FF34">
        <v>721</v>
      </c>
      <c r="FQ34">
        <v>0</v>
      </c>
      <c r="FR34">
        <f t="shared" si="40"/>
        <v>0</v>
      </c>
      <c r="FS34">
        <v>0</v>
      </c>
      <c r="FX34">
        <v>0</v>
      </c>
      <c r="FY34">
        <v>0</v>
      </c>
      <c r="GA34" t="s">
        <v>72</v>
      </c>
      <c r="GD34">
        <v>1</v>
      </c>
      <c r="GF34">
        <v>11737469</v>
      </c>
      <c r="GG34">
        <v>2</v>
      </c>
      <c r="GH34">
        <v>3</v>
      </c>
      <c r="GI34">
        <v>3</v>
      </c>
      <c r="GJ34">
        <v>0</v>
      </c>
      <c r="GK34">
        <v>0</v>
      </c>
      <c r="GL34">
        <f t="shared" si="41"/>
        <v>0</v>
      </c>
      <c r="GM34">
        <f t="shared" si="42"/>
        <v>252.72</v>
      </c>
      <c r="GN34">
        <f t="shared" si="43"/>
        <v>252.72</v>
      </c>
      <c r="GO34">
        <f t="shared" si="44"/>
        <v>0</v>
      </c>
      <c r="GP34">
        <f t="shared" si="45"/>
        <v>0</v>
      </c>
      <c r="GR34">
        <v>1</v>
      </c>
      <c r="GS34">
        <v>1</v>
      </c>
      <c r="GT34">
        <v>0</v>
      </c>
      <c r="GU34" t="s">
        <v>4</v>
      </c>
      <c r="GV34">
        <f t="shared" si="46"/>
        <v>0</v>
      </c>
      <c r="GW34">
        <v>1</v>
      </c>
      <c r="GX34">
        <f t="shared" si="47"/>
        <v>0</v>
      </c>
      <c r="HA34">
        <v>0</v>
      </c>
      <c r="HB34">
        <v>0</v>
      </c>
      <c r="HC34">
        <f t="shared" si="48"/>
        <v>0</v>
      </c>
      <c r="IK34">
        <v>0</v>
      </c>
    </row>
    <row r="35" spans="1:245" x14ac:dyDescent="0.25">
      <c r="A35">
        <v>17</v>
      </c>
      <c r="B35">
        <v>1</v>
      </c>
      <c r="E35" t="s">
        <v>73</v>
      </c>
      <c r="F35" t="s">
        <v>32</v>
      </c>
      <c r="G35" t="s">
        <v>74</v>
      </c>
      <c r="H35" t="s">
        <v>34</v>
      </c>
      <c r="I35">
        <f>ROUND(4,6)</f>
        <v>4</v>
      </c>
      <c r="J35">
        <v>0</v>
      </c>
      <c r="O35">
        <f t="shared" si="14"/>
        <v>98.84</v>
      </c>
      <c r="P35">
        <f t="shared" si="15"/>
        <v>98.84</v>
      </c>
      <c r="Q35">
        <f t="shared" si="16"/>
        <v>0</v>
      </c>
      <c r="R35">
        <f t="shared" si="17"/>
        <v>0</v>
      </c>
      <c r="S35">
        <f t="shared" si="18"/>
        <v>0</v>
      </c>
      <c r="T35">
        <f t="shared" si="19"/>
        <v>0</v>
      </c>
      <c r="U35">
        <f t="shared" si="20"/>
        <v>0</v>
      </c>
      <c r="V35">
        <f t="shared" si="21"/>
        <v>0</v>
      </c>
      <c r="W35">
        <f t="shared" si="22"/>
        <v>0</v>
      </c>
      <c r="X35">
        <f t="shared" si="23"/>
        <v>0</v>
      </c>
      <c r="Y35">
        <f t="shared" si="24"/>
        <v>0</v>
      </c>
      <c r="AA35">
        <v>68291850</v>
      </c>
      <c r="AB35">
        <f t="shared" si="25"/>
        <v>24.71</v>
      </c>
      <c r="AC35">
        <f t="shared" si="26"/>
        <v>24.71</v>
      </c>
      <c r="AD35">
        <f t="shared" si="49"/>
        <v>0</v>
      </c>
      <c r="AE35">
        <f t="shared" si="50"/>
        <v>0</v>
      </c>
      <c r="AF35">
        <f t="shared" si="50"/>
        <v>0</v>
      </c>
      <c r="AG35">
        <f t="shared" si="27"/>
        <v>0</v>
      </c>
      <c r="AH35">
        <f t="shared" si="51"/>
        <v>0</v>
      </c>
      <c r="AI35">
        <f t="shared" si="51"/>
        <v>0</v>
      </c>
      <c r="AJ35">
        <f t="shared" si="28"/>
        <v>0</v>
      </c>
      <c r="AK35">
        <v>24.71</v>
      </c>
      <c r="AL35">
        <v>24.71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4</v>
      </c>
      <c r="BE35" t="s">
        <v>4</v>
      </c>
      <c r="BF35" t="s">
        <v>4</v>
      </c>
      <c r="BG35" t="s">
        <v>4</v>
      </c>
      <c r="BH35">
        <v>3</v>
      </c>
      <c r="BI35">
        <v>1</v>
      </c>
      <c r="BJ35" t="s">
        <v>4</v>
      </c>
      <c r="BM35">
        <v>1100</v>
      </c>
      <c r="BN35">
        <v>0</v>
      </c>
      <c r="BO35" t="s">
        <v>4</v>
      </c>
      <c r="BP35">
        <v>0</v>
      </c>
      <c r="BQ35">
        <v>8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4</v>
      </c>
      <c r="BZ35">
        <v>0</v>
      </c>
      <c r="CA35">
        <v>0</v>
      </c>
      <c r="CE35">
        <v>0</v>
      </c>
      <c r="CF35">
        <v>0</v>
      </c>
      <c r="CG35">
        <v>0</v>
      </c>
      <c r="CM35">
        <v>0</v>
      </c>
      <c r="CN35" t="s">
        <v>4</v>
      </c>
      <c r="CO35">
        <v>0</v>
      </c>
      <c r="CP35">
        <f t="shared" si="29"/>
        <v>98.84</v>
      </c>
      <c r="CQ35">
        <f t="shared" si="30"/>
        <v>24.71</v>
      </c>
      <c r="CR35">
        <f t="shared" si="31"/>
        <v>0</v>
      </c>
      <c r="CS35">
        <f t="shared" si="32"/>
        <v>0</v>
      </c>
      <c r="CT35">
        <f t="shared" si="33"/>
        <v>0</v>
      </c>
      <c r="CU35">
        <f t="shared" si="34"/>
        <v>0</v>
      </c>
      <c r="CV35">
        <f t="shared" si="35"/>
        <v>0</v>
      </c>
      <c r="CW35">
        <f t="shared" si="36"/>
        <v>0</v>
      </c>
      <c r="CX35">
        <f t="shared" si="37"/>
        <v>0</v>
      </c>
      <c r="CY35">
        <f t="shared" si="38"/>
        <v>0</v>
      </c>
      <c r="CZ35">
        <f t="shared" si="39"/>
        <v>0</v>
      </c>
      <c r="DC35" t="s">
        <v>4</v>
      </c>
      <c r="DD35" t="s">
        <v>4</v>
      </c>
      <c r="DE35" t="s">
        <v>4</v>
      </c>
      <c r="DF35" t="s">
        <v>4</v>
      </c>
      <c r="DG35" t="s">
        <v>4</v>
      </c>
      <c r="DH35" t="s">
        <v>4</v>
      </c>
      <c r="DI35" t="s">
        <v>4</v>
      </c>
      <c r="DJ35" t="s">
        <v>4</v>
      </c>
      <c r="DK35" t="s">
        <v>4</v>
      </c>
      <c r="DL35" t="s">
        <v>4</v>
      </c>
      <c r="DM35" t="s">
        <v>4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34</v>
      </c>
      <c r="DW35" t="s">
        <v>34</v>
      </c>
      <c r="DX35">
        <v>1</v>
      </c>
      <c r="EE35">
        <v>67796162</v>
      </c>
      <c r="EF35">
        <v>8</v>
      </c>
      <c r="EG35" t="s">
        <v>35</v>
      </c>
      <c r="EH35">
        <v>0</v>
      </c>
      <c r="EI35" t="s">
        <v>4</v>
      </c>
      <c r="EJ35">
        <v>1</v>
      </c>
      <c r="EK35">
        <v>1100</v>
      </c>
      <c r="EL35" t="s">
        <v>36</v>
      </c>
      <c r="EM35" t="s">
        <v>37</v>
      </c>
      <c r="EO35" t="s">
        <v>4</v>
      </c>
      <c r="EQ35">
        <v>0</v>
      </c>
      <c r="ER35">
        <v>24.71</v>
      </c>
      <c r="ES35">
        <v>24.71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5</v>
      </c>
      <c r="FC35">
        <v>1</v>
      </c>
      <c r="FD35">
        <v>18</v>
      </c>
      <c r="FF35">
        <v>282</v>
      </c>
      <c r="FQ35">
        <v>0</v>
      </c>
      <c r="FR35">
        <f t="shared" si="40"/>
        <v>0</v>
      </c>
      <c r="FS35">
        <v>0</v>
      </c>
      <c r="FX35">
        <v>0</v>
      </c>
      <c r="FY35">
        <v>0</v>
      </c>
      <c r="GA35" t="s">
        <v>75</v>
      </c>
      <c r="GD35">
        <v>1</v>
      </c>
      <c r="GF35">
        <v>1922870407</v>
      </c>
      <c r="GG35">
        <v>2</v>
      </c>
      <c r="GH35">
        <v>3</v>
      </c>
      <c r="GI35">
        <v>3</v>
      </c>
      <c r="GJ35">
        <v>0</v>
      </c>
      <c r="GK35">
        <v>0</v>
      </c>
      <c r="GL35">
        <f t="shared" si="41"/>
        <v>0</v>
      </c>
      <c r="GM35">
        <f t="shared" si="42"/>
        <v>98.84</v>
      </c>
      <c r="GN35">
        <f t="shared" si="43"/>
        <v>98.84</v>
      </c>
      <c r="GO35">
        <f t="shared" si="44"/>
        <v>0</v>
      </c>
      <c r="GP35">
        <f t="shared" si="45"/>
        <v>0</v>
      </c>
      <c r="GR35">
        <v>1</v>
      </c>
      <c r="GS35">
        <v>1</v>
      </c>
      <c r="GT35">
        <v>0</v>
      </c>
      <c r="GU35" t="s">
        <v>4</v>
      </c>
      <c r="GV35">
        <f t="shared" si="46"/>
        <v>0</v>
      </c>
      <c r="GW35">
        <v>1</v>
      </c>
      <c r="GX35">
        <f t="shared" si="47"/>
        <v>0</v>
      </c>
      <c r="HA35">
        <v>0</v>
      </c>
      <c r="HB35">
        <v>0</v>
      </c>
      <c r="HC35">
        <f t="shared" si="48"/>
        <v>0</v>
      </c>
      <c r="IK35">
        <v>0</v>
      </c>
    </row>
    <row r="36" spans="1:245" x14ac:dyDescent="0.25">
      <c r="A36">
        <v>17</v>
      </c>
      <c r="B36">
        <v>1</v>
      </c>
      <c r="C36">
        <f>ROW(SmtRes!A35)</f>
        <v>35</v>
      </c>
      <c r="D36">
        <f>ROW(EtalonRes!A35)</f>
        <v>35</v>
      </c>
      <c r="E36" t="s">
        <v>76</v>
      </c>
      <c r="F36" t="s">
        <v>77</v>
      </c>
      <c r="G36" t="s">
        <v>78</v>
      </c>
      <c r="H36" t="s">
        <v>79</v>
      </c>
      <c r="I36">
        <f>ROUND(40/100,6)</f>
        <v>0.4</v>
      </c>
      <c r="J36">
        <v>0</v>
      </c>
      <c r="O36">
        <f t="shared" si="14"/>
        <v>396.69</v>
      </c>
      <c r="P36">
        <f t="shared" si="15"/>
        <v>13.61</v>
      </c>
      <c r="Q36">
        <f t="shared" si="16"/>
        <v>59.11</v>
      </c>
      <c r="R36">
        <f t="shared" si="17"/>
        <v>7.42</v>
      </c>
      <c r="S36">
        <f t="shared" si="18"/>
        <v>323.97000000000003</v>
      </c>
      <c r="T36">
        <f t="shared" si="19"/>
        <v>0</v>
      </c>
      <c r="U36">
        <f t="shared" si="20"/>
        <v>33.193599999999996</v>
      </c>
      <c r="V36">
        <f t="shared" si="21"/>
        <v>0.62000000000000011</v>
      </c>
      <c r="W36">
        <f t="shared" si="22"/>
        <v>0</v>
      </c>
      <c r="X36">
        <f t="shared" si="23"/>
        <v>400.98</v>
      </c>
      <c r="Y36">
        <f t="shared" si="24"/>
        <v>235.29</v>
      </c>
      <c r="AA36">
        <v>68291850</v>
      </c>
      <c r="AB36">
        <f t="shared" si="25"/>
        <v>991.72</v>
      </c>
      <c r="AC36">
        <f t="shared" si="26"/>
        <v>34.020000000000003</v>
      </c>
      <c r="AD36">
        <f>ROUND(((((ET36*1.25))-((EU36*1.25)))+AE36),2)</f>
        <v>147.78</v>
      </c>
      <c r="AE36">
        <f>ROUND(((EU36*1.25)),2)</f>
        <v>18.54</v>
      </c>
      <c r="AF36">
        <f>ROUND(((EV36*1.15)),2)</f>
        <v>809.92</v>
      </c>
      <c r="AG36">
        <f t="shared" si="27"/>
        <v>0</v>
      </c>
      <c r="AH36">
        <f>((EW36*1.15))</f>
        <v>82.983999999999995</v>
      </c>
      <c r="AI36">
        <f>((EX36*1.25))</f>
        <v>1.55</v>
      </c>
      <c r="AJ36">
        <f t="shared" si="28"/>
        <v>0</v>
      </c>
      <c r="AK36">
        <v>856.52</v>
      </c>
      <c r="AL36">
        <v>34.020000000000003</v>
      </c>
      <c r="AM36">
        <v>118.22</v>
      </c>
      <c r="AN36">
        <v>14.83</v>
      </c>
      <c r="AO36">
        <v>704.28</v>
      </c>
      <c r="AP36">
        <v>0</v>
      </c>
      <c r="AQ36">
        <v>72.16</v>
      </c>
      <c r="AR36">
        <v>1.24</v>
      </c>
      <c r="AS36">
        <v>0</v>
      </c>
      <c r="AT36">
        <v>121</v>
      </c>
      <c r="AU36">
        <v>71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4</v>
      </c>
      <c r="BE36" t="s">
        <v>4</v>
      </c>
      <c r="BF36" t="s">
        <v>4</v>
      </c>
      <c r="BG36" t="s">
        <v>4</v>
      </c>
      <c r="BH36">
        <v>0</v>
      </c>
      <c r="BI36">
        <v>1</v>
      </c>
      <c r="BJ36" t="s">
        <v>80</v>
      </c>
      <c r="BM36">
        <v>16001</v>
      </c>
      <c r="BN36">
        <v>0</v>
      </c>
      <c r="BO36" t="s">
        <v>4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4</v>
      </c>
      <c r="BZ36">
        <v>134</v>
      </c>
      <c r="CA36">
        <v>83</v>
      </c>
      <c r="CE36">
        <v>0</v>
      </c>
      <c r="CF36">
        <v>0</v>
      </c>
      <c r="CG36">
        <v>0</v>
      </c>
      <c r="CM36">
        <v>0</v>
      </c>
      <c r="CN36" t="s">
        <v>17</v>
      </c>
      <c r="CO36">
        <v>0</v>
      </c>
      <c r="CP36">
        <f t="shared" si="29"/>
        <v>396.69000000000005</v>
      </c>
      <c r="CQ36">
        <f t="shared" si="30"/>
        <v>34.020000000000003</v>
      </c>
      <c r="CR36">
        <f t="shared" si="31"/>
        <v>147.78</v>
      </c>
      <c r="CS36">
        <f t="shared" si="32"/>
        <v>18.54</v>
      </c>
      <c r="CT36">
        <f t="shared" si="33"/>
        <v>809.92</v>
      </c>
      <c r="CU36">
        <f t="shared" si="34"/>
        <v>0</v>
      </c>
      <c r="CV36">
        <f t="shared" si="35"/>
        <v>82.983999999999995</v>
      </c>
      <c r="CW36">
        <f t="shared" si="36"/>
        <v>1.55</v>
      </c>
      <c r="CX36">
        <f t="shared" si="37"/>
        <v>0</v>
      </c>
      <c r="CY36">
        <f t="shared" si="38"/>
        <v>400.9819</v>
      </c>
      <c r="CZ36">
        <f t="shared" si="39"/>
        <v>235.28690000000003</v>
      </c>
      <c r="DC36" t="s">
        <v>4</v>
      </c>
      <c r="DD36" t="s">
        <v>4</v>
      </c>
      <c r="DE36" t="s">
        <v>18</v>
      </c>
      <c r="DF36" t="s">
        <v>18</v>
      </c>
      <c r="DG36" t="s">
        <v>19</v>
      </c>
      <c r="DH36" t="s">
        <v>4</v>
      </c>
      <c r="DI36" t="s">
        <v>19</v>
      </c>
      <c r="DJ36" t="s">
        <v>18</v>
      </c>
      <c r="DK36" t="s">
        <v>4</v>
      </c>
      <c r="DL36" t="s">
        <v>4</v>
      </c>
      <c r="DM36" t="s">
        <v>4</v>
      </c>
      <c r="DN36">
        <v>0</v>
      </c>
      <c r="DO36">
        <v>0</v>
      </c>
      <c r="DP36">
        <v>1</v>
      </c>
      <c r="DQ36">
        <v>1</v>
      </c>
      <c r="DU36">
        <v>1003</v>
      </c>
      <c r="DV36" t="s">
        <v>79</v>
      </c>
      <c r="DW36" t="s">
        <v>79</v>
      </c>
      <c r="DX36">
        <v>100</v>
      </c>
      <c r="EE36">
        <v>67796212</v>
      </c>
      <c r="EF36">
        <v>2</v>
      </c>
      <c r="EG36" t="s">
        <v>20</v>
      </c>
      <c r="EH36">
        <v>0</v>
      </c>
      <c r="EI36" t="s">
        <v>4</v>
      </c>
      <c r="EJ36">
        <v>1</v>
      </c>
      <c r="EK36">
        <v>16001</v>
      </c>
      <c r="EL36" t="s">
        <v>43</v>
      </c>
      <c r="EM36" t="s">
        <v>44</v>
      </c>
      <c r="EO36" t="s">
        <v>23</v>
      </c>
      <c r="EQ36">
        <v>0</v>
      </c>
      <c r="ER36">
        <v>856.52</v>
      </c>
      <c r="ES36">
        <v>34.020000000000003</v>
      </c>
      <c r="ET36">
        <v>118.22</v>
      </c>
      <c r="EU36">
        <v>14.83</v>
      </c>
      <c r="EV36">
        <v>704.28</v>
      </c>
      <c r="EW36">
        <v>72.16</v>
      </c>
      <c r="EX36">
        <v>1.24</v>
      </c>
      <c r="EY36">
        <v>0</v>
      </c>
      <c r="FQ36">
        <v>0</v>
      </c>
      <c r="FR36">
        <f t="shared" si="40"/>
        <v>0</v>
      </c>
      <c r="FS36">
        <v>0</v>
      </c>
      <c r="FT36" t="s">
        <v>24</v>
      </c>
      <c r="FU36" t="s">
        <v>25</v>
      </c>
      <c r="FX36">
        <v>120.6</v>
      </c>
      <c r="FY36">
        <v>70.55</v>
      </c>
      <c r="GA36" t="s">
        <v>4</v>
      </c>
      <c r="GD36">
        <v>1</v>
      </c>
      <c r="GF36">
        <v>163626380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41"/>
        <v>0</v>
      </c>
      <c r="GM36">
        <f t="shared" si="42"/>
        <v>1032.96</v>
      </c>
      <c r="GN36">
        <f t="shared" si="43"/>
        <v>1032.96</v>
      </c>
      <c r="GO36">
        <f t="shared" si="44"/>
        <v>0</v>
      </c>
      <c r="GP36">
        <f t="shared" si="45"/>
        <v>0</v>
      </c>
      <c r="GR36">
        <v>0</v>
      </c>
      <c r="GS36">
        <v>3</v>
      </c>
      <c r="GT36">
        <v>0</v>
      </c>
      <c r="GU36" t="s">
        <v>4</v>
      </c>
      <c r="GV36">
        <f t="shared" si="46"/>
        <v>0</v>
      </c>
      <c r="GW36">
        <v>1</v>
      </c>
      <c r="GX36">
        <f t="shared" si="47"/>
        <v>0</v>
      </c>
      <c r="HA36">
        <v>0</v>
      </c>
      <c r="HB36">
        <v>0</v>
      </c>
      <c r="HC36">
        <f t="shared" si="48"/>
        <v>0</v>
      </c>
      <c r="IK36">
        <v>0</v>
      </c>
    </row>
    <row r="37" spans="1:245" x14ac:dyDescent="0.25">
      <c r="A37">
        <v>18</v>
      </c>
      <c r="B37">
        <v>1</v>
      </c>
      <c r="C37">
        <v>34</v>
      </c>
      <c r="E37" t="s">
        <v>81</v>
      </c>
      <c r="F37" t="s">
        <v>82</v>
      </c>
      <c r="G37" t="s">
        <v>83</v>
      </c>
      <c r="H37" t="s">
        <v>84</v>
      </c>
      <c r="I37">
        <f>I36*J37</f>
        <v>4.7999999999999996E-3</v>
      </c>
      <c r="J37">
        <v>1.1999999999999999E-2</v>
      </c>
      <c r="O37">
        <f t="shared" si="14"/>
        <v>2.04</v>
      </c>
      <c r="P37">
        <f t="shared" si="15"/>
        <v>2.04</v>
      </c>
      <c r="Q37">
        <f t="shared" si="16"/>
        <v>0</v>
      </c>
      <c r="R37">
        <f t="shared" si="17"/>
        <v>0</v>
      </c>
      <c r="S37">
        <f t="shared" si="18"/>
        <v>0</v>
      </c>
      <c r="T37">
        <f t="shared" si="19"/>
        <v>0</v>
      </c>
      <c r="U37">
        <f t="shared" si="20"/>
        <v>0</v>
      </c>
      <c r="V37">
        <f t="shared" si="21"/>
        <v>0</v>
      </c>
      <c r="W37">
        <f t="shared" si="22"/>
        <v>0</v>
      </c>
      <c r="X37">
        <f t="shared" si="23"/>
        <v>0</v>
      </c>
      <c r="Y37">
        <f t="shared" si="24"/>
        <v>0</v>
      </c>
      <c r="AA37">
        <v>68291850</v>
      </c>
      <c r="AB37">
        <f t="shared" si="25"/>
        <v>424.88</v>
      </c>
      <c r="AC37">
        <f t="shared" si="26"/>
        <v>424.88</v>
      </c>
      <c r="AD37">
        <f>ROUND((((ET37)-(EU37))+AE37),2)</f>
        <v>0</v>
      </c>
      <c r="AE37">
        <f t="shared" ref="AE37:AF40" si="52">ROUND((EU37),2)</f>
        <v>0</v>
      </c>
      <c r="AF37">
        <f t="shared" si="52"/>
        <v>0</v>
      </c>
      <c r="AG37">
        <f t="shared" si="27"/>
        <v>0</v>
      </c>
      <c r="AH37">
        <f t="shared" ref="AH37:AI40" si="53">(EW37)</f>
        <v>0</v>
      </c>
      <c r="AI37">
        <f t="shared" si="53"/>
        <v>0</v>
      </c>
      <c r="AJ37">
        <f t="shared" si="28"/>
        <v>0</v>
      </c>
      <c r="AK37">
        <v>424.88</v>
      </c>
      <c r="AL37">
        <v>424.88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121</v>
      </c>
      <c r="AU37">
        <v>71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4</v>
      </c>
      <c r="BE37" t="s">
        <v>4</v>
      </c>
      <c r="BF37" t="s">
        <v>4</v>
      </c>
      <c r="BG37" t="s">
        <v>4</v>
      </c>
      <c r="BH37">
        <v>3</v>
      </c>
      <c r="BI37">
        <v>1</v>
      </c>
      <c r="BJ37" t="s">
        <v>85</v>
      </c>
      <c r="BM37">
        <v>16001</v>
      </c>
      <c r="BN37">
        <v>0</v>
      </c>
      <c r="BO37" t="s">
        <v>4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4</v>
      </c>
      <c r="BZ37">
        <v>134</v>
      </c>
      <c r="CA37">
        <v>83</v>
      </c>
      <c r="CE37">
        <v>0</v>
      </c>
      <c r="CF37">
        <v>0</v>
      </c>
      <c r="CG37">
        <v>0</v>
      </c>
      <c r="CM37">
        <v>0</v>
      </c>
      <c r="CN37" t="s">
        <v>4</v>
      </c>
      <c r="CO37">
        <v>0</v>
      </c>
      <c r="CP37">
        <f t="shared" si="29"/>
        <v>2.04</v>
      </c>
      <c r="CQ37">
        <f t="shared" si="30"/>
        <v>424.88</v>
      </c>
      <c r="CR37">
        <f t="shared" si="31"/>
        <v>0</v>
      </c>
      <c r="CS37">
        <f t="shared" si="32"/>
        <v>0</v>
      </c>
      <c r="CT37">
        <f t="shared" si="33"/>
        <v>0</v>
      </c>
      <c r="CU37">
        <f t="shared" si="34"/>
        <v>0</v>
      </c>
      <c r="CV37">
        <f t="shared" si="35"/>
        <v>0</v>
      </c>
      <c r="CW37">
        <f t="shared" si="36"/>
        <v>0</v>
      </c>
      <c r="CX37">
        <f t="shared" si="37"/>
        <v>0</v>
      </c>
      <c r="CY37">
        <f t="shared" si="38"/>
        <v>0</v>
      </c>
      <c r="CZ37">
        <f t="shared" si="39"/>
        <v>0</v>
      </c>
      <c r="DC37" t="s">
        <v>4</v>
      </c>
      <c r="DD37" t="s">
        <v>4</v>
      </c>
      <c r="DE37" t="s">
        <v>4</v>
      </c>
      <c r="DF37" t="s">
        <v>4</v>
      </c>
      <c r="DG37" t="s">
        <v>4</v>
      </c>
      <c r="DH37" t="s">
        <v>4</v>
      </c>
      <c r="DI37" t="s">
        <v>4</v>
      </c>
      <c r="DJ37" t="s">
        <v>4</v>
      </c>
      <c r="DK37" t="s">
        <v>4</v>
      </c>
      <c r="DL37" t="s">
        <v>4</v>
      </c>
      <c r="DM37" t="s">
        <v>4</v>
      </c>
      <c r="DN37">
        <v>0</v>
      </c>
      <c r="DO37">
        <v>0</v>
      </c>
      <c r="DP37">
        <v>1</v>
      </c>
      <c r="DQ37">
        <v>1</v>
      </c>
      <c r="DU37">
        <v>1007</v>
      </c>
      <c r="DV37" t="s">
        <v>84</v>
      </c>
      <c r="DW37" t="s">
        <v>84</v>
      </c>
      <c r="DX37">
        <v>1</v>
      </c>
      <c r="EE37">
        <v>67796212</v>
      </c>
      <c r="EF37">
        <v>2</v>
      </c>
      <c r="EG37" t="s">
        <v>20</v>
      </c>
      <c r="EH37">
        <v>0</v>
      </c>
      <c r="EI37" t="s">
        <v>4</v>
      </c>
      <c r="EJ37">
        <v>1</v>
      </c>
      <c r="EK37">
        <v>16001</v>
      </c>
      <c r="EL37" t="s">
        <v>43</v>
      </c>
      <c r="EM37" t="s">
        <v>44</v>
      </c>
      <c r="EO37" t="s">
        <v>4</v>
      </c>
      <c r="EQ37">
        <v>0</v>
      </c>
      <c r="ER37">
        <v>424.88</v>
      </c>
      <c r="ES37">
        <v>424.88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f t="shared" si="40"/>
        <v>0</v>
      </c>
      <c r="FS37">
        <v>0</v>
      </c>
      <c r="FT37" t="s">
        <v>24</v>
      </c>
      <c r="FU37" t="s">
        <v>25</v>
      </c>
      <c r="FX37">
        <v>120.6</v>
      </c>
      <c r="FY37">
        <v>70.55</v>
      </c>
      <c r="GA37" t="s">
        <v>4</v>
      </c>
      <c r="GD37">
        <v>1</v>
      </c>
      <c r="GF37">
        <v>-1048055182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41"/>
        <v>0</v>
      </c>
      <c r="GM37">
        <f t="shared" si="42"/>
        <v>2.04</v>
      </c>
      <c r="GN37">
        <f t="shared" si="43"/>
        <v>2.04</v>
      </c>
      <c r="GO37">
        <f t="shared" si="44"/>
        <v>0</v>
      </c>
      <c r="GP37">
        <f t="shared" si="45"/>
        <v>0</v>
      </c>
      <c r="GR37">
        <v>0</v>
      </c>
      <c r="GS37">
        <v>3</v>
      </c>
      <c r="GT37">
        <v>0</v>
      </c>
      <c r="GU37" t="s">
        <v>4</v>
      </c>
      <c r="GV37">
        <f t="shared" si="46"/>
        <v>0</v>
      </c>
      <c r="GW37">
        <v>1</v>
      </c>
      <c r="GX37">
        <f t="shared" si="47"/>
        <v>0</v>
      </c>
      <c r="HA37">
        <v>0</v>
      </c>
      <c r="HB37">
        <v>0</v>
      </c>
      <c r="HC37">
        <f t="shared" si="48"/>
        <v>0</v>
      </c>
      <c r="IK37">
        <v>0</v>
      </c>
    </row>
    <row r="38" spans="1:245" x14ac:dyDescent="0.25">
      <c r="A38">
        <v>18</v>
      </c>
      <c r="B38">
        <v>1</v>
      </c>
      <c r="C38">
        <v>35</v>
      </c>
      <c r="E38" t="s">
        <v>86</v>
      </c>
      <c r="F38" t="s">
        <v>87</v>
      </c>
      <c r="G38" t="s">
        <v>88</v>
      </c>
      <c r="H38" t="s">
        <v>60</v>
      </c>
      <c r="I38">
        <f>I36*J38</f>
        <v>40</v>
      </c>
      <c r="J38">
        <v>100</v>
      </c>
      <c r="O38">
        <f t="shared" si="14"/>
        <v>2234</v>
      </c>
      <c r="P38">
        <f t="shared" si="15"/>
        <v>2234</v>
      </c>
      <c r="Q38">
        <f t="shared" si="16"/>
        <v>0</v>
      </c>
      <c r="R38">
        <f t="shared" si="17"/>
        <v>0</v>
      </c>
      <c r="S38">
        <f t="shared" si="18"/>
        <v>0</v>
      </c>
      <c r="T38">
        <f t="shared" si="19"/>
        <v>0</v>
      </c>
      <c r="U38">
        <f t="shared" si="20"/>
        <v>0</v>
      </c>
      <c r="V38">
        <f t="shared" si="21"/>
        <v>0</v>
      </c>
      <c r="W38">
        <f t="shared" si="22"/>
        <v>0</v>
      </c>
      <c r="X38">
        <f t="shared" si="23"/>
        <v>0</v>
      </c>
      <c r="Y38">
        <f t="shared" si="24"/>
        <v>0</v>
      </c>
      <c r="AA38">
        <v>68291850</v>
      </c>
      <c r="AB38">
        <f t="shared" si="25"/>
        <v>55.85</v>
      </c>
      <c r="AC38">
        <f t="shared" si="26"/>
        <v>55.85</v>
      </c>
      <c r="AD38">
        <f>ROUND((((ET38)-(EU38))+AE38),2)</f>
        <v>0</v>
      </c>
      <c r="AE38">
        <f t="shared" si="52"/>
        <v>0</v>
      </c>
      <c r="AF38">
        <f t="shared" si="52"/>
        <v>0</v>
      </c>
      <c r="AG38">
        <f t="shared" si="27"/>
        <v>0</v>
      </c>
      <c r="AH38">
        <f t="shared" si="53"/>
        <v>0</v>
      </c>
      <c r="AI38">
        <f t="shared" si="53"/>
        <v>0</v>
      </c>
      <c r="AJ38">
        <f t="shared" si="28"/>
        <v>0</v>
      </c>
      <c r="AK38">
        <v>55.85</v>
      </c>
      <c r="AL38">
        <v>55.85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121</v>
      </c>
      <c r="AU38">
        <v>71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4</v>
      </c>
      <c r="BE38" t="s">
        <v>4</v>
      </c>
      <c r="BF38" t="s">
        <v>4</v>
      </c>
      <c r="BG38" t="s">
        <v>4</v>
      </c>
      <c r="BH38">
        <v>3</v>
      </c>
      <c r="BI38">
        <v>1</v>
      </c>
      <c r="BJ38" t="s">
        <v>89</v>
      </c>
      <c r="BM38">
        <v>16001</v>
      </c>
      <c r="BN38">
        <v>0</v>
      </c>
      <c r="BO38" t="s">
        <v>4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4</v>
      </c>
      <c r="BZ38">
        <v>134</v>
      </c>
      <c r="CA38">
        <v>83</v>
      </c>
      <c r="CE38">
        <v>0</v>
      </c>
      <c r="CF38">
        <v>0</v>
      </c>
      <c r="CG38">
        <v>0</v>
      </c>
      <c r="CM38">
        <v>0</v>
      </c>
      <c r="CN38" t="s">
        <v>4</v>
      </c>
      <c r="CO38">
        <v>0</v>
      </c>
      <c r="CP38">
        <f t="shared" si="29"/>
        <v>2234</v>
      </c>
      <c r="CQ38">
        <f t="shared" si="30"/>
        <v>55.85</v>
      </c>
      <c r="CR38">
        <f t="shared" si="31"/>
        <v>0</v>
      </c>
      <c r="CS38">
        <f t="shared" si="32"/>
        <v>0</v>
      </c>
      <c r="CT38">
        <f t="shared" si="33"/>
        <v>0</v>
      </c>
      <c r="CU38">
        <f t="shared" si="34"/>
        <v>0</v>
      </c>
      <c r="CV38">
        <f t="shared" si="35"/>
        <v>0</v>
      </c>
      <c r="CW38">
        <f t="shared" si="36"/>
        <v>0</v>
      </c>
      <c r="CX38">
        <f t="shared" si="37"/>
        <v>0</v>
      </c>
      <c r="CY38">
        <f t="shared" si="38"/>
        <v>0</v>
      </c>
      <c r="CZ38">
        <f t="shared" si="39"/>
        <v>0</v>
      </c>
      <c r="DC38" t="s">
        <v>4</v>
      </c>
      <c r="DD38" t="s">
        <v>4</v>
      </c>
      <c r="DE38" t="s">
        <v>4</v>
      </c>
      <c r="DF38" t="s">
        <v>4</v>
      </c>
      <c r="DG38" t="s">
        <v>4</v>
      </c>
      <c r="DH38" t="s">
        <v>4</v>
      </c>
      <c r="DI38" t="s">
        <v>4</v>
      </c>
      <c r="DJ38" t="s">
        <v>4</v>
      </c>
      <c r="DK38" t="s">
        <v>4</v>
      </c>
      <c r="DL38" t="s">
        <v>4</v>
      </c>
      <c r="DM38" t="s">
        <v>4</v>
      </c>
      <c r="DN38">
        <v>0</v>
      </c>
      <c r="DO38">
        <v>0</v>
      </c>
      <c r="DP38">
        <v>1</v>
      </c>
      <c r="DQ38">
        <v>1</v>
      </c>
      <c r="DU38">
        <v>1003</v>
      </c>
      <c r="DV38" t="s">
        <v>60</v>
      </c>
      <c r="DW38" t="s">
        <v>60</v>
      </c>
      <c r="DX38">
        <v>1</v>
      </c>
      <c r="EE38">
        <v>67796212</v>
      </c>
      <c r="EF38">
        <v>2</v>
      </c>
      <c r="EG38" t="s">
        <v>20</v>
      </c>
      <c r="EH38">
        <v>0</v>
      </c>
      <c r="EI38" t="s">
        <v>4</v>
      </c>
      <c r="EJ38">
        <v>1</v>
      </c>
      <c r="EK38">
        <v>16001</v>
      </c>
      <c r="EL38" t="s">
        <v>43</v>
      </c>
      <c r="EM38" t="s">
        <v>44</v>
      </c>
      <c r="EO38" t="s">
        <v>4</v>
      </c>
      <c r="EQ38">
        <v>0</v>
      </c>
      <c r="ER38">
        <v>55.85</v>
      </c>
      <c r="ES38">
        <v>55.85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f t="shared" si="40"/>
        <v>0</v>
      </c>
      <c r="FS38">
        <v>0</v>
      </c>
      <c r="FT38" t="s">
        <v>24</v>
      </c>
      <c r="FU38" t="s">
        <v>25</v>
      </c>
      <c r="FX38">
        <v>120.6</v>
      </c>
      <c r="FY38">
        <v>70.55</v>
      </c>
      <c r="GA38" t="s">
        <v>4</v>
      </c>
      <c r="GD38">
        <v>1</v>
      </c>
      <c r="GF38">
        <v>244521354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41"/>
        <v>0</v>
      </c>
      <c r="GM38">
        <f t="shared" si="42"/>
        <v>2234</v>
      </c>
      <c r="GN38">
        <f t="shared" si="43"/>
        <v>2234</v>
      </c>
      <c r="GO38">
        <f t="shared" si="44"/>
        <v>0</v>
      </c>
      <c r="GP38">
        <f t="shared" si="45"/>
        <v>0</v>
      </c>
      <c r="GR38">
        <v>0</v>
      </c>
      <c r="GS38">
        <v>3</v>
      </c>
      <c r="GT38">
        <v>0</v>
      </c>
      <c r="GU38" t="s">
        <v>4</v>
      </c>
      <c r="GV38">
        <f t="shared" si="46"/>
        <v>0</v>
      </c>
      <c r="GW38">
        <v>1</v>
      </c>
      <c r="GX38">
        <f t="shared" si="47"/>
        <v>0</v>
      </c>
      <c r="HA38">
        <v>0</v>
      </c>
      <c r="HB38">
        <v>0</v>
      </c>
      <c r="HC38">
        <f t="shared" si="48"/>
        <v>0</v>
      </c>
      <c r="IK38">
        <v>0</v>
      </c>
    </row>
    <row r="39" spans="1:245" x14ac:dyDescent="0.25">
      <c r="A39">
        <v>17</v>
      </c>
      <c r="B39">
        <v>1</v>
      </c>
      <c r="E39" t="s">
        <v>90</v>
      </c>
      <c r="F39" t="s">
        <v>91</v>
      </c>
      <c r="G39" t="s">
        <v>92</v>
      </c>
      <c r="H39" t="s">
        <v>29</v>
      </c>
      <c r="I39">
        <f>ROUND(3,6)</f>
        <v>3</v>
      </c>
      <c r="J39">
        <v>0</v>
      </c>
      <c r="O39">
        <f t="shared" si="14"/>
        <v>330.21</v>
      </c>
      <c r="P39">
        <f t="shared" si="15"/>
        <v>330.21</v>
      </c>
      <c r="Q39">
        <f t="shared" si="16"/>
        <v>0</v>
      </c>
      <c r="R39">
        <f t="shared" si="17"/>
        <v>0</v>
      </c>
      <c r="S39">
        <f t="shared" si="18"/>
        <v>0</v>
      </c>
      <c r="T39">
        <f t="shared" si="19"/>
        <v>0</v>
      </c>
      <c r="U39">
        <f t="shared" si="20"/>
        <v>0</v>
      </c>
      <c r="V39">
        <f t="shared" si="21"/>
        <v>0</v>
      </c>
      <c r="W39">
        <f t="shared" si="22"/>
        <v>0</v>
      </c>
      <c r="X39">
        <f t="shared" si="23"/>
        <v>0</v>
      </c>
      <c r="Y39">
        <f t="shared" si="24"/>
        <v>0</v>
      </c>
      <c r="AA39">
        <v>68291850</v>
      </c>
      <c r="AB39">
        <f t="shared" si="25"/>
        <v>110.07</v>
      </c>
      <c r="AC39">
        <f t="shared" si="26"/>
        <v>110.07</v>
      </c>
      <c r="AD39">
        <f>ROUND((((ET39)-(EU39))+AE39),2)</f>
        <v>0</v>
      </c>
      <c r="AE39">
        <f t="shared" si="52"/>
        <v>0</v>
      </c>
      <c r="AF39">
        <f t="shared" si="52"/>
        <v>0</v>
      </c>
      <c r="AG39">
        <f t="shared" si="27"/>
        <v>0</v>
      </c>
      <c r="AH39">
        <f t="shared" si="53"/>
        <v>0</v>
      </c>
      <c r="AI39">
        <f t="shared" si="53"/>
        <v>0</v>
      </c>
      <c r="AJ39">
        <f t="shared" si="28"/>
        <v>0</v>
      </c>
      <c r="AK39">
        <v>110.07</v>
      </c>
      <c r="AL39">
        <v>110.07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4</v>
      </c>
      <c r="BE39" t="s">
        <v>4</v>
      </c>
      <c r="BF39" t="s">
        <v>4</v>
      </c>
      <c r="BG39" t="s">
        <v>4</v>
      </c>
      <c r="BH39">
        <v>3</v>
      </c>
      <c r="BI39">
        <v>1</v>
      </c>
      <c r="BJ39" t="s">
        <v>93</v>
      </c>
      <c r="BM39">
        <v>500001</v>
      </c>
      <c r="BN39">
        <v>0</v>
      </c>
      <c r="BO39" t="s">
        <v>4</v>
      </c>
      <c r="BP39">
        <v>0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4</v>
      </c>
      <c r="BZ39">
        <v>0</v>
      </c>
      <c r="CA39">
        <v>0</v>
      </c>
      <c r="CE39">
        <v>0</v>
      </c>
      <c r="CF39">
        <v>0</v>
      </c>
      <c r="CG39">
        <v>0</v>
      </c>
      <c r="CM39">
        <v>0</v>
      </c>
      <c r="CN39" t="s">
        <v>4</v>
      </c>
      <c r="CO39">
        <v>0</v>
      </c>
      <c r="CP39">
        <f t="shared" si="29"/>
        <v>330.21</v>
      </c>
      <c r="CQ39">
        <f t="shared" si="30"/>
        <v>110.07</v>
      </c>
      <c r="CR39">
        <f t="shared" si="31"/>
        <v>0</v>
      </c>
      <c r="CS39">
        <f t="shared" si="32"/>
        <v>0</v>
      </c>
      <c r="CT39">
        <f t="shared" si="33"/>
        <v>0</v>
      </c>
      <c r="CU39">
        <f t="shared" si="34"/>
        <v>0</v>
      </c>
      <c r="CV39">
        <f t="shared" si="35"/>
        <v>0</v>
      </c>
      <c r="CW39">
        <f t="shared" si="36"/>
        <v>0</v>
      </c>
      <c r="CX39">
        <f t="shared" si="37"/>
        <v>0</v>
      </c>
      <c r="CY39">
        <f t="shared" si="38"/>
        <v>0</v>
      </c>
      <c r="CZ39">
        <f t="shared" si="39"/>
        <v>0</v>
      </c>
      <c r="DC39" t="s">
        <v>4</v>
      </c>
      <c r="DD39" t="s">
        <v>4</v>
      </c>
      <c r="DE39" t="s">
        <v>4</v>
      </c>
      <c r="DF39" t="s">
        <v>4</v>
      </c>
      <c r="DG39" t="s">
        <v>4</v>
      </c>
      <c r="DH39" t="s">
        <v>4</v>
      </c>
      <c r="DI39" t="s">
        <v>4</v>
      </c>
      <c r="DJ39" t="s">
        <v>4</v>
      </c>
      <c r="DK39" t="s">
        <v>4</v>
      </c>
      <c r="DL39" t="s">
        <v>4</v>
      </c>
      <c r="DM39" t="s">
        <v>4</v>
      </c>
      <c r="DN39">
        <v>0</v>
      </c>
      <c r="DO39">
        <v>0</v>
      </c>
      <c r="DP39">
        <v>1</v>
      </c>
      <c r="DQ39">
        <v>1</v>
      </c>
      <c r="DU39">
        <v>1010</v>
      </c>
      <c r="DV39" t="s">
        <v>29</v>
      </c>
      <c r="DW39" t="s">
        <v>29</v>
      </c>
      <c r="DX39">
        <v>1</v>
      </c>
      <c r="EE39">
        <v>67796365</v>
      </c>
      <c r="EF39">
        <v>8</v>
      </c>
      <c r="EG39" t="s">
        <v>35</v>
      </c>
      <c r="EH39">
        <v>0</v>
      </c>
      <c r="EI39" t="s">
        <v>4</v>
      </c>
      <c r="EJ39">
        <v>1</v>
      </c>
      <c r="EK39">
        <v>500001</v>
      </c>
      <c r="EL39" t="s">
        <v>94</v>
      </c>
      <c r="EM39" t="s">
        <v>95</v>
      </c>
      <c r="EO39" t="s">
        <v>4</v>
      </c>
      <c r="EQ39">
        <v>0</v>
      </c>
      <c r="ER39">
        <v>110.07</v>
      </c>
      <c r="ES39">
        <v>110.07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f t="shared" si="40"/>
        <v>0</v>
      </c>
      <c r="FS39">
        <v>0</v>
      </c>
      <c r="FX39">
        <v>0</v>
      </c>
      <c r="FY39">
        <v>0</v>
      </c>
      <c r="GA39" t="s">
        <v>4</v>
      </c>
      <c r="GD39">
        <v>1</v>
      </c>
      <c r="GF39">
        <v>-1803916790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41"/>
        <v>0</v>
      </c>
      <c r="GM39">
        <f t="shared" si="42"/>
        <v>330.21</v>
      </c>
      <c r="GN39">
        <f t="shared" si="43"/>
        <v>330.21</v>
      </c>
      <c r="GO39">
        <f t="shared" si="44"/>
        <v>0</v>
      </c>
      <c r="GP39">
        <f t="shared" si="45"/>
        <v>0</v>
      </c>
      <c r="GR39">
        <v>0</v>
      </c>
      <c r="GS39">
        <v>3</v>
      </c>
      <c r="GT39">
        <v>0</v>
      </c>
      <c r="GU39" t="s">
        <v>4</v>
      </c>
      <c r="GV39">
        <f t="shared" si="46"/>
        <v>0</v>
      </c>
      <c r="GW39">
        <v>1</v>
      </c>
      <c r="GX39">
        <f t="shared" si="47"/>
        <v>0</v>
      </c>
      <c r="HA39">
        <v>0</v>
      </c>
      <c r="HB39">
        <v>0</v>
      </c>
      <c r="HC39">
        <f t="shared" si="48"/>
        <v>0</v>
      </c>
      <c r="IK39">
        <v>0</v>
      </c>
    </row>
    <row r="40" spans="1:245" x14ac:dyDescent="0.25">
      <c r="A40">
        <v>17</v>
      </c>
      <c r="B40">
        <v>1</v>
      </c>
      <c r="E40" t="s">
        <v>96</v>
      </c>
      <c r="F40" t="s">
        <v>97</v>
      </c>
      <c r="G40" t="s">
        <v>98</v>
      </c>
      <c r="H40" t="s">
        <v>29</v>
      </c>
      <c r="I40">
        <f>ROUND(10,6)</f>
        <v>10</v>
      </c>
      <c r="J40">
        <v>0</v>
      </c>
      <c r="O40">
        <f t="shared" si="14"/>
        <v>337.6</v>
      </c>
      <c r="P40">
        <f t="shared" si="15"/>
        <v>337.6</v>
      </c>
      <c r="Q40">
        <f t="shared" si="16"/>
        <v>0</v>
      </c>
      <c r="R40">
        <f t="shared" si="17"/>
        <v>0</v>
      </c>
      <c r="S40">
        <f t="shared" si="18"/>
        <v>0</v>
      </c>
      <c r="T40">
        <f t="shared" si="19"/>
        <v>0</v>
      </c>
      <c r="U40">
        <f t="shared" si="20"/>
        <v>0</v>
      </c>
      <c r="V40">
        <f t="shared" si="21"/>
        <v>0</v>
      </c>
      <c r="W40">
        <f t="shared" si="22"/>
        <v>0</v>
      </c>
      <c r="X40">
        <f t="shared" si="23"/>
        <v>0</v>
      </c>
      <c r="Y40">
        <f t="shared" si="24"/>
        <v>0</v>
      </c>
      <c r="AA40">
        <v>68291850</v>
      </c>
      <c r="AB40">
        <f t="shared" si="25"/>
        <v>33.76</v>
      </c>
      <c r="AC40">
        <f t="shared" si="26"/>
        <v>33.76</v>
      </c>
      <c r="AD40">
        <f>ROUND((((ET40)-(EU40))+AE40),2)</f>
        <v>0</v>
      </c>
      <c r="AE40">
        <f t="shared" si="52"/>
        <v>0</v>
      </c>
      <c r="AF40">
        <f t="shared" si="52"/>
        <v>0</v>
      </c>
      <c r="AG40">
        <f t="shared" si="27"/>
        <v>0</v>
      </c>
      <c r="AH40">
        <f t="shared" si="53"/>
        <v>0</v>
      </c>
      <c r="AI40">
        <f t="shared" si="53"/>
        <v>0</v>
      </c>
      <c r="AJ40">
        <f t="shared" si="28"/>
        <v>0</v>
      </c>
      <c r="AK40">
        <v>33.76</v>
      </c>
      <c r="AL40">
        <v>33.76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4</v>
      </c>
      <c r="BE40" t="s">
        <v>4</v>
      </c>
      <c r="BF40" t="s">
        <v>4</v>
      </c>
      <c r="BG40" t="s">
        <v>4</v>
      </c>
      <c r="BH40">
        <v>3</v>
      </c>
      <c r="BI40">
        <v>1</v>
      </c>
      <c r="BJ40" t="s">
        <v>99</v>
      </c>
      <c r="BM40">
        <v>500001</v>
      </c>
      <c r="BN40">
        <v>0</v>
      </c>
      <c r="BO40" t="s">
        <v>4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4</v>
      </c>
      <c r="BZ40">
        <v>0</v>
      </c>
      <c r="CA40">
        <v>0</v>
      </c>
      <c r="CE40">
        <v>0</v>
      </c>
      <c r="CF40">
        <v>0</v>
      </c>
      <c r="CG40">
        <v>0</v>
      </c>
      <c r="CM40">
        <v>0</v>
      </c>
      <c r="CN40" t="s">
        <v>4</v>
      </c>
      <c r="CO40">
        <v>0</v>
      </c>
      <c r="CP40">
        <f t="shared" si="29"/>
        <v>337.6</v>
      </c>
      <c r="CQ40">
        <f t="shared" si="30"/>
        <v>33.76</v>
      </c>
      <c r="CR40">
        <f t="shared" si="31"/>
        <v>0</v>
      </c>
      <c r="CS40">
        <f t="shared" si="32"/>
        <v>0</v>
      </c>
      <c r="CT40">
        <f t="shared" si="33"/>
        <v>0</v>
      </c>
      <c r="CU40">
        <f t="shared" si="34"/>
        <v>0</v>
      </c>
      <c r="CV40">
        <f t="shared" si="35"/>
        <v>0</v>
      </c>
      <c r="CW40">
        <f t="shared" si="36"/>
        <v>0</v>
      </c>
      <c r="CX40">
        <f t="shared" si="37"/>
        <v>0</v>
      </c>
      <c r="CY40">
        <f t="shared" si="38"/>
        <v>0</v>
      </c>
      <c r="CZ40">
        <f t="shared" si="39"/>
        <v>0</v>
      </c>
      <c r="DC40" t="s">
        <v>4</v>
      </c>
      <c r="DD40" t="s">
        <v>4</v>
      </c>
      <c r="DE40" t="s">
        <v>4</v>
      </c>
      <c r="DF40" t="s">
        <v>4</v>
      </c>
      <c r="DG40" t="s">
        <v>4</v>
      </c>
      <c r="DH40" t="s">
        <v>4</v>
      </c>
      <c r="DI40" t="s">
        <v>4</v>
      </c>
      <c r="DJ40" t="s">
        <v>4</v>
      </c>
      <c r="DK40" t="s">
        <v>4</v>
      </c>
      <c r="DL40" t="s">
        <v>4</v>
      </c>
      <c r="DM40" t="s">
        <v>4</v>
      </c>
      <c r="DN40">
        <v>0</v>
      </c>
      <c r="DO40">
        <v>0</v>
      </c>
      <c r="DP40">
        <v>1</v>
      </c>
      <c r="DQ40">
        <v>1</v>
      </c>
      <c r="DU40">
        <v>1010</v>
      </c>
      <c r="DV40" t="s">
        <v>29</v>
      </c>
      <c r="DW40" t="s">
        <v>29</v>
      </c>
      <c r="DX40">
        <v>1</v>
      </c>
      <c r="EE40">
        <v>67796365</v>
      </c>
      <c r="EF40">
        <v>8</v>
      </c>
      <c r="EG40" t="s">
        <v>35</v>
      </c>
      <c r="EH40">
        <v>0</v>
      </c>
      <c r="EI40" t="s">
        <v>4</v>
      </c>
      <c r="EJ40">
        <v>1</v>
      </c>
      <c r="EK40">
        <v>500001</v>
      </c>
      <c r="EL40" t="s">
        <v>94</v>
      </c>
      <c r="EM40" t="s">
        <v>95</v>
      </c>
      <c r="EO40" t="s">
        <v>4</v>
      </c>
      <c r="EQ40">
        <v>0</v>
      </c>
      <c r="ER40">
        <v>33.76</v>
      </c>
      <c r="ES40">
        <v>33.76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FQ40">
        <v>0</v>
      </c>
      <c r="FR40">
        <f t="shared" si="40"/>
        <v>0</v>
      </c>
      <c r="FS40">
        <v>0</v>
      </c>
      <c r="FX40">
        <v>0</v>
      </c>
      <c r="FY40">
        <v>0</v>
      </c>
      <c r="GA40" t="s">
        <v>4</v>
      </c>
      <c r="GD40">
        <v>1</v>
      </c>
      <c r="GF40">
        <v>-300394496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41"/>
        <v>0</v>
      </c>
      <c r="GM40">
        <f t="shared" si="42"/>
        <v>337.6</v>
      </c>
      <c r="GN40">
        <f t="shared" si="43"/>
        <v>337.6</v>
      </c>
      <c r="GO40">
        <f t="shared" si="44"/>
        <v>0</v>
      </c>
      <c r="GP40">
        <f t="shared" si="45"/>
        <v>0</v>
      </c>
      <c r="GR40">
        <v>0</v>
      </c>
      <c r="GS40">
        <v>3</v>
      </c>
      <c r="GT40">
        <v>0</v>
      </c>
      <c r="GU40" t="s">
        <v>4</v>
      </c>
      <c r="GV40">
        <f t="shared" si="46"/>
        <v>0</v>
      </c>
      <c r="GW40">
        <v>1</v>
      </c>
      <c r="GX40">
        <f t="shared" si="47"/>
        <v>0</v>
      </c>
      <c r="HA40">
        <v>0</v>
      </c>
      <c r="HB40">
        <v>0</v>
      </c>
      <c r="HC40">
        <f t="shared" si="48"/>
        <v>0</v>
      </c>
      <c r="IK40">
        <v>0</v>
      </c>
    </row>
    <row r="41" spans="1:245" x14ac:dyDescent="0.25">
      <c r="A41">
        <v>17</v>
      </c>
      <c r="B41">
        <v>1</v>
      </c>
      <c r="C41">
        <f>ROW(SmtRes!A41)</f>
        <v>41</v>
      </c>
      <c r="D41">
        <f>ROW(EtalonRes!A41)</f>
        <v>41</v>
      </c>
      <c r="E41" t="s">
        <v>100</v>
      </c>
      <c r="F41" t="s">
        <v>101</v>
      </c>
      <c r="G41" t="s">
        <v>102</v>
      </c>
      <c r="H41" t="s">
        <v>79</v>
      </c>
      <c r="I41">
        <f>ROUND(40/100,6)</f>
        <v>0.4</v>
      </c>
      <c r="J41">
        <v>0</v>
      </c>
      <c r="O41">
        <f t="shared" si="14"/>
        <v>53.54</v>
      </c>
      <c r="P41">
        <f t="shared" si="15"/>
        <v>4.45</v>
      </c>
      <c r="Q41">
        <f t="shared" si="16"/>
        <v>22.26</v>
      </c>
      <c r="R41">
        <f t="shared" si="17"/>
        <v>0</v>
      </c>
      <c r="S41">
        <f t="shared" si="18"/>
        <v>26.83</v>
      </c>
      <c r="T41">
        <f t="shared" si="19"/>
        <v>0</v>
      </c>
      <c r="U41">
        <f t="shared" si="20"/>
        <v>2.3045999999999998</v>
      </c>
      <c r="V41">
        <f t="shared" si="21"/>
        <v>0</v>
      </c>
      <c r="W41">
        <f t="shared" si="22"/>
        <v>0</v>
      </c>
      <c r="X41">
        <f t="shared" si="23"/>
        <v>32.46</v>
      </c>
      <c r="Y41">
        <f t="shared" si="24"/>
        <v>19.05</v>
      </c>
      <c r="AA41">
        <v>68291850</v>
      </c>
      <c r="AB41">
        <f t="shared" si="25"/>
        <v>133.83000000000001</v>
      </c>
      <c r="AC41">
        <f t="shared" si="26"/>
        <v>11.12</v>
      </c>
      <c r="AD41">
        <f>ROUND(((((ET41*1.25))-((EU41*1.25)))+AE41),2)</f>
        <v>55.64</v>
      </c>
      <c r="AE41">
        <f>ROUND(((EU41*1.25)),2)</f>
        <v>0</v>
      </c>
      <c r="AF41">
        <f>ROUND(((EV41*1.15)),2)</f>
        <v>67.069999999999993</v>
      </c>
      <c r="AG41">
        <f t="shared" si="27"/>
        <v>0</v>
      </c>
      <c r="AH41">
        <f>((EW41*1.15))</f>
        <v>5.761499999999999</v>
      </c>
      <c r="AI41">
        <f>((EX41*1.25))</f>
        <v>0</v>
      </c>
      <c r="AJ41">
        <f t="shared" si="28"/>
        <v>0</v>
      </c>
      <c r="AK41">
        <v>113.95</v>
      </c>
      <c r="AL41">
        <v>11.12</v>
      </c>
      <c r="AM41">
        <v>44.51</v>
      </c>
      <c r="AN41">
        <v>0</v>
      </c>
      <c r="AO41">
        <v>58.32</v>
      </c>
      <c r="AP41">
        <v>0</v>
      </c>
      <c r="AQ41">
        <v>5.01</v>
      </c>
      <c r="AR41">
        <v>0</v>
      </c>
      <c r="AS41">
        <v>0</v>
      </c>
      <c r="AT41">
        <v>121</v>
      </c>
      <c r="AU41">
        <v>71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4</v>
      </c>
      <c r="BE41" t="s">
        <v>4</v>
      </c>
      <c r="BF41" t="s">
        <v>4</v>
      </c>
      <c r="BG41" t="s">
        <v>4</v>
      </c>
      <c r="BH41">
        <v>0</v>
      </c>
      <c r="BI41">
        <v>1</v>
      </c>
      <c r="BJ41" t="s">
        <v>103</v>
      </c>
      <c r="BM41">
        <v>16001</v>
      </c>
      <c r="BN41">
        <v>0</v>
      </c>
      <c r="BO41" t="s">
        <v>4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4</v>
      </c>
      <c r="BZ41">
        <v>134</v>
      </c>
      <c r="CA41">
        <v>83</v>
      </c>
      <c r="CE41">
        <v>0</v>
      </c>
      <c r="CF41">
        <v>0</v>
      </c>
      <c r="CG41">
        <v>0</v>
      </c>
      <c r="CM41">
        <v>0</v>
      </c>
      <c r="CN41" t="s">
        <v>17</v>
      </c>
      <c r="CO41">
        <v>0</v>
      </c>
      <c r="CP41">
        <f t="shared" si="29"/>
        <v>53.54</v>
      </c>
      <c r="CQ41">
        <f t="shared" si="30"/>
        <v>11.12</v>
      </c>
      <c r="CR41">
        <f t="shared" si="31"/>
        <v>55.64</v>
      </c>
      <c r="CS41">
        <f t="shared" si="32"/>
        <v>0</v>
      </c>
      <c r="CT41">
        <f t="shared" si="33"/>
        <v>67.069999999999993</v>
      </c>
      <c r="CU41">
        <f t="shared" si="34"/>
        <v>0</v>
      </c>
      <c r="CV41">
        <f t="shared" si="35"/>
        <v>5.761499999999999</v>
      </c>
      <c r="CW41">
        <f t="shared" si="36"/>
        <v>0</v>
      </c>
      <c r="CX41">
        <f t="shared" si="37"/>
        <v>0</v>
      </c>
      <c r="CY41">
        <f t="shared" si="38"/>
        <v>32.464300000000001</v>
      </c>
      <c r="CZ41">
        <f t="shared" si="39"/>
        <v>19.049299999999999</v>
      </c>
      <c r="DC41" t="s">
        <v>4</v>
      </c>
      <c r="DD41" t="s">
        <v>4</v>
      </c>
      <c r="DE41" t="s">
        <v>18</v>
      </c>
      <c r="DF41" t="s">
        <v>18</v>
      </c>
      <c r="DG41" t="s">
        <v>19</v>
      </c>
      <c r="DH41" t="s">
        <v>4</v>
      </c>
      <c r="DI41" t="s">
        <v>19</v>
      </c>
      <c r="DJ41" t="s">
        <v>18</v>
      </c>
      <c r="DK41" t="s">
        <v>4</v>
      </c>
      <c r="DL41" t="s">
        <v>4</v>
      </c>
      <c r="DM41" t="s">
        <v>4</v>
      </c>
      <c r="DN41">
        <v>0</v>
      </c>
      <c r="DO41">
        <v>0</v>
      </c>
      <c r="DP41">
        <v>1</v>
      </c>
      <c r="DQ41">
        <v>1</v>
      </c>
      <c r="DU41">
        <v>1003</v>
      </c>
      <c r="DV41" t="s">
        <v>79</v>
      </c>
      <c r="DW41" t="s">
        <v>79</v>
      </c>
      <c r="DX41">
        <v>100</v>
      </c>
      <c r="EE41">
        <v>67796212</v>
      </c>
      <c r="EF41">
        <v>2</v>
      </c>
      <c r="EG41" t="s">
        <v>20</v>
      </c>
      <c r="EH41">
        <v>0</v>
      </c>
      <c r="EI41" t="s">
        <v>4</v>
      </c>
      <c r="EJ41">
        <v>1</v>
      </c>
      <c r="EK41">
        <v>16001</v>
      </c>
      <c r="EL41" t="s">
        <v>43</v>
      </c>
      <c r="EM41" t="s">
        <v>44</v>
      </c>
      <c r="EO41" t="s">
        <v>23</v>
      </c>
      <c r="EQ41">
        <v>0</v>
      </c>
      <c r="ER41">
        <v>113.95</v>
      </c>
      <c r="ES41">
        <v>11.12</v>
      </c>
      <c r="ET41">
        <v>44.51</v>
      </c>
      <c r="EU41">
        <v>0</v>
      </c>
      <c r="EV41">
        <v>58.32</v>
      </c>
      <c r="EW41">
        <v>5.01</v>
      </c>
      <c r="EX41">
        <v>0</v>
      </c>
      <c r="EY41">
        <v>0</v>
      </c>
      <c r="FQ41">
        <v>0</v>
      </c>
      <c r="FR41">
        <f t="shared" si="40"/>
        <v>0</v>
      </c>
      <c r="FS41">
        <v>0</v>
      </c>
      <c r="FT41" t="s">
        <v>24</v>
      </c>
      <c r="FU41" t="s">
        <v>25</v>
      </c>
      <c r="FX41">
        <v>120.6</v>
      </c>
      <c r="FY41">
        <v>70.55</v>
      </c>
      <c r="GA41" t="s">
        <v>4</v>
      </c>
      <c r="GD41">
        <v>1</v>
      </c>
      <c r="GF41">
        <v>1369033984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41"/>
        <v>0</v>
      </c>
      <c r="GM41">
        <f t="shared" si="42"/>
        <v>105.05</v>
      </c>
      <c r="GN41">
        <f t="shared" si="43"/>
        <v>105.05</v>
      </c>
      <c r="GO41">
        <f t="shared" si="44"/>
        <v>0</v>
      </c>
      <c r="GP41">
        <f t="shared" si="45"/>
        <v>0</v>
      </c>
      <c r="GR41">
        <v>0</v>
      </c>
      <c r="GS41">
        <v>3</v>
      </c>
      <c r="GT41">
        <v>0</v>
      </c>
      <c r="GU41" t="s">
        <v>4</v>
      </c>
      <c r="GV41">
        <f t="shared" si="46"/>
        <v>0</v>
      </c>
      <c r="GW41">
        <v>1</v>
      </c>
      <c r="GX41">
        <f t="shared" si="47"/>
        <v>0</v>
      </c>
      <c r="HA41">
        <v>0</v>
      </c>
      <c r="HB41">
        <v>0</v>
      </c>
      <c r="HC41">
        <f t="shared" si="48"/>
        <v>0</v>
      </c>
      <c r="IK41">
        <v>0</v>
      </c>
    </row>
    <row r="42" spans="1:245" x14ac:dyDescent="0.25">
      <c r="A42">
        <v>17</v>
      </c>
      <c r="B42">
        <v>1</v>
      </c>
      <c r="C42">
        <f>ROW(SmtRes!A49)</f>
        <v>49</v>
      </c>
      <c r="D42">
        <f>ROW(EtalonRes!A49)</f>
        <v>49</v>
      </c>
      <c r="E42" t="s">
        <v>104</v>
      </c>
      <c r="F42" t="s">
        <v>105</v>
      </c>
      <c r="G42" t="s">
        <v>106</v>
      </c>
      <c r="H42" t="s">
        <v>107</v>
      </c>
      <c r="I42">
        <f>ROUND(12/100,6)</f>
        <v>0.12</v>
      </c>
      <c r="J42">
        <v>0</v>
      </c>
      <c r="O42">
        <f t="shared" si="14"/>
        <v>33.51</v>
      </c>
      <c r="P42">
        <f t="shared" si="15"/>
        <v>24.33</v>
      </c>
      <c r="Q42">
        <f t="shared" si="16"/>
        <v>1.38</v>
      </c>
      <c r="R42">
        <f t="shared" si="17"/>
        <v>0.03</v>
      </c>
      <c r="S42">
        <f t="shared" si="18"/>
        <v>7.8</v>
      </c>
      <c r="T42">
        <f t="shared" si="19"/>
        <v>0</v>
      </c>
      <c r="U42">
        <f t="shared" si="20"/>
        <v>0.73277999999999976</v>
      </c>
      <c r="V42">
        <f t="shared" si="21"/>
        <v>3.0000000000000001E-3</v>
      </c>
      <c r="W42">
        <f t="shared" si="22"/>
        <v>0</v>
      </c>
      <c r="X42">
        <f t="shared" si="23"/>
        <v>6.73</v>
      </c>
      <c r="Y42">
        <f t="shared" si="24"/>
        <v>4.7</v>
      </c>
      <c r="AA42">
        <v>68291850</v>
      </c>
      <c r="AB42">
        <f t="shared" si="25"/>
        <v>279.27999999999997</v>
      </c>
      <c r="AC42">
        <f t="shared" si="26"/>
        <v>202.72</v>
      </c>
      <c r="AD42">
        <f>ROUND(((((ET42*1.25))-((EU42*1.25)))+AE42),2)</f>
        <v>11.53</v>
      </c>
      <c r="AE42">
        <f>ROUND(((EU42*1.25)),2)</f>
        <v>0.28000000000000003</v>
      </c>
      <c r="AF42">
        <f>ROUND(((EV42*1.15)),2)</f>
        <v>65.03</v>
      </c>
      <c r="AG42">
        <f t="shared" si="27"/>
        <v>0</v>
      </c>
      <c r="AH42">
        <f>((EW42*1.15))</f>
        <v>6.1064999999999987</v>
      </c>
      <c r="AI42">
        <f>((EX42*1.25))</f>
        <v>2.5000000000000001E-2</v>
      </c>
      <c r="AJ42">
        <f t="shared" si="28"/>
        <v>0</v>
      </c>
      <c r="AK42">
        <v>268.49</v>
      </c>
      <c r="AL42">
        <v>202.72</v>
      </c>
      <c r="AM42">
        <v>9.2200000000000006</v>
      </c>
      <c r="AN42">
        <v>0.22</v>
      </c>
      <c r="AO42">
        <v>56.55</v>
      </c>
      <c r="AP42">
        <v>0</v>
      </c>
      <c r="AQ42">
        <v>5.31</v>
      </c>
      <c r="AR42">
        <v>0.02</v>
      </c>
      <c r="AS42">
        <v>0</v>
      </c>
      <c r="AT42">
        <v>86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4</v>
      </c>
      <c r="BE42" t="s">
        <v>4</v>
      </c>
      <c r="BF42" t="s">
        <v>4</v>
      </c>
      <c r="BG42" t="s">
        <v>4</v>
      </c>
      <c r="BH42">
        <v>0</v>
      </c>
      <c r="BI42">
        <v>1</v>
      </c>
      <c r="BJ42" t="s">
        <v>108</v>
      </c>
      <c r="BM42">
        <v>13001</v>
      </c>
      <c r="BN42">
        <v>0</v>
      </c>
      <c r="BO42" t="s">
        <v>4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4</v>
      </c>
      <c r="BZ42">
        <v>95</v>
      </c>
      <c r="CA42">
        <v>70</v>
      </c>
      <c r="CE42">
        <v>0</v>
      </c>
      <c r="CF42">
        <v>0</v>
      </c>
      <c r="CG42">
        <v>0</v>
      </c>
      <c r="CM42">
        <v>0</v>
      </c>
      <c r="CN42" t="s">
        <v>17</v>
      </c>
      <c r="CO42">
        <v>0</v>
      </c>
      <c r="CP42">
        <f t="shared" si="29"/>
        <v>33.51</v>
      </c>
      <c r="CQ42">
        <f t="shared" si="30"/>
        <v>202.72</v>
      </c>
      <c r="CR42">
        <f t="shared" si="31"/>
        <v>11.53</v>
      </c>
      <c r="CS42">
        <f t="shared" si="32"/>
        <v>0.28000000000000003</v>
      </c>
      <c r="CT42">
        <f t="shared" si="33"/>
        <v>65.03</v>
      </c>
      <c r="CU42">
        <f t="shared" si="34"/>
        <v>0</v>
      </c>
      <c r="CV42">
        <f t="shared" si="35"/>
        <v>6.1064999999999987</v>
      </c>
      <c r="CW42">
        <f t="shared" si="36"/>
        <v>2.5000000000000001E-2</v>
      </c>
      <c r="CX42">
        <f t="shared" si="37"/>
        <v>0</v>
      </c>
      <c r="CY42">
        <f t="shared" si="38"/>
        <v>6.7337999999999996</v>
      </c>
      <c r="CZ42">
        <f t="shared" si="39"/>
        <v>4.6980000000000004</v>
      </c>
      <c r="DC42" t="s">
        <v>4</v>
      </c>
      <c r="DD42" t="s">
        <v>4</v>
      </c>
      <c r="DE42" t="s">
        <v>18</v>
      </c>
      <c r="DF42" t="s">
        <v>18</v>
      </c>
      <c r="DG42" t="s">
        <v>19</v>
      </c>
      <c r="DH42" t="s">
        <v>4</v>
      </c>
      <c r="DI42" t="s">
        <v>19</v>
      </c>
      <c r="DJ42" t="s">
        <v>18</v>
      </c>
      <c r="DK42" t="s">
        <v>4</v>
      </c>
      <c r="DL42" t="s">
        <v>4</v>
      </c>
      <c r="DM42" t="s">
        <v>4</v>
      </c>
      <c r="DN42">
        <v>0</v>
      </c>
      <c r="DO42">
        <v>0</v>
      </c>
      <c r="DP42">
        <v>1</v>
      </c>
      <c r="DQ42">
        <v>1</v>
      </c>
      <c r="DU42">
        <v>1005</v>
      </c>
      <c r="DV42" t="s">
        <v>107</v>
      </c>
      <c r="DW42" t="s">
        <v>107</v>
      </c>
      <c r="DX42">
        <v>100</v>
      </c>
      <c r="EE42">
        <v>67796191</v>
      </c>
      <c r="EF42">
        <v>2</v>
      </c>
      <c r="EG42" t="s">
        <v>20</v>
      </c>
      <c r="EH42">
        <v>0</v>
      </c>
      <c r="EI42" t="s">
        <v>4</v>
      </c>
      <c r="EJ42">
        <v>1</v>
      </c>
      <c r="EK42">
        <v>13001</v>
      </c>
      <c r="EL42" t="s">
        <v>109</v>
      </c>
      <c r="EM42" t="s">
        <v>110</v>
      </c>
      <c r="EO42" t="s">
        <v>23</v>
      </c>
      <c r="EQ42">
        <v>0</v>
      </c>
      <c r="ER42">
        <v>268.49</v>
      </c>
      <c r="ES42">
        <v>202.72</v>
      </c>
      <c r="ET42">
        <v>9.2200000000000006</v>
      </c>
      <c r="EU42">
        <v>0.22</v>
      </c>
      <c r="EV42">
        <v>56.55</v>
      </c>
      <c r="EW42">
        <v>5.31</v>
      </c>
      <c r="EX42">
        <v>0.02</v>
      </c>
      <c r="EY42">
        <v>0</v>
      </c>
      <c r="FQ42">
        <v>0</v>
      </c>
      <c r="FR42">
        <f t="shared" si="40"/>
        <v>0</v>
      </c>
      <c r="FS42">
        <v>0</v>
      </c>
      <c r="FT42" t="s">
        <v>24</v>
      </c>
      <c r="FU42" t="s">
        <v>25</v>
      </c>
      <c r="FX42">
        <v>85.5</v>
      </c>
      <c r="FY42">
        <v>59.5</v>
      </c>
      <c r="GA42" t="s">
        <v>4</v>
      </c>
      <c r="GD42">
        <v>1</v>
      </c>
      <c r="GF42">
        <v>745229369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41"/>
        <v>0</v>
      </c>
      <c r="GM42">
        <f t="shared" si="42"/>
        <v>44.94</v>
      </c>
      <c r="GN42">
        <f t="shared" si="43"/>
        <v>44.94</v>
      </c>
      <c r="GO42">
        <f t="shared" si="44"/>
        <v>0</v>
      </c>
      <c r="GP42">
        <f t="shared" si="45"/>
        <v>0</v>
      </c>
      <c r="GR42">
        <v>0</v>
      </c>
      <c r="GS42">
        <v>3</v>
      </c>
      <c r="GT42">
        <v>0</v>
      </c>
      <c r="GU42" t="s">
        <v>4</v>
      </c>
      <c r="GV42">
        <f t="shared" si="46"/>
        <v>0</v>
      </c>
      <c r="GW42">
        <v>1</v>
      </c>
      <c r="GX42">
        <f t="shared" si="47"/>
        <v>0</v>
      </c>
      <c r="HA42">
        <v>0</v>
      </c>
      <c r="HB42">
        <v>0</v>
      </c>
      <c r="HC42">
        <f t="shared" si="48"/>
        <v>0</v>
      </c>
      <c r="IK42">
        <v>0</v>
      </c>
    </row>
    <row r="43" spans="1:245" x14ac:dyDescent="0.25">
      <c r="A43">
        <v>17</v>
      </c>
      <c r="B43">
        <v>1</v>
      </c>
      <c r="C43">
        <f>ROW(SmtRes!A57)</f>
        <v>57</v>
      </c>
      <c r="D43">
        <f>ROW(EtalonRes!A57)</f>
        <v>57</v>
      </c>
      <c r="E43" t="s">
        <v>111</v>
      </c>
      <c r="F43" t="s">
        <v>112</v>
      </c>
      <c r="G43" t="s">
        <v>113</v>
      </c>
      <c r="H43" t="s">
        <v>107</v>
      </c>
      <c r="I43">
        <f>ROUND((12*2)/100,6)</f>
        <v>0.24</v>
      </c>
      <c r="J43">
        <v>0</v>
      </c>
      <c r="O43">
        <f t="shared" si="14"/>
        <v>58.93</v>
      </c>
      <c r="P43">
        <f t="shared" si="15"/>
        <v>48.19</v>
      </c>
      <c r="Q43">
        <f t="shared" si="16"/>
        <v>3.53</v>
      </c>
      <c r="R43">
        <f t="shared" si="17"/>
        <v>0.1</v>
      </c>
      <c r="S43">
        <f t="shared" si="18"/>
        <v>7.21</v>
      </c>
      <c r="T43">
        <f t="shared" si="19"/>
        <v>0</v>
      </c>
      <c r="U43">
        <f t="shared" si="20"/>
        <v>0.79487999999999992</v>
      </c>
      <c r="V43">
        <f t="shared" si="21"/>
        <v>8.9999999999999993E-3</v>
      </c>
      <c r="W43">
        <f t="shared" si="22"/>
        <v>0</v>
      </c>
      <c r="X43">
        <f t="shared" si="23"/>
        <v>6.29</v>
      </c>
      <c r="Y43">
        <f t="shared" si="24"/>
        <v>4.3899999999999997</v>
      </c>
      <c r="AA43">
        <v>68291850</v>
      </c>
      <c r="AB43">
        <f t="shared" si="25"/>
        <v>245.54</v>
      </c>
      <c r="AC43">
        <f t="shared" si="26"/>
        <v>200.78</v>
      </c>
      <c r="AD43">
        <f>ROUND(((((ET43*1.25))-((EU43*1.25)))+AE43),2)</f>
        <v>14.72</v>
      </c>
      <c r="AE43">
        <f>ROUND(((EU43*1.25)),2)</f>
        <v>0.41</v>
      </c>
      <c r="AF43">
        <f>ROUND(((EV43*1.15)),2)</f>
        <v>30.04</v>
      </c>
      <c r="AG43">
        <f t="shared" si="27"/>
        <v>0</v>
      </c>
      <c r="AH43">
        <f>((EW43*1.15))</f>
        <v>3.3119999999999998</v>
      </c>
      <c r="AI43">
        <f>((EX43*1.25))</f>
        <v>3.7499999999999999E-2</v>
      </c>
      <c r="AJ43">
        <f t="shared" si="28"/>
        <v>0</v>
      </c>
      <c r="AK43">
        <v>238.68</v>
      </c>
      <c r="AL43">
        <v>200.78</v>
      </c>
      <c r="AM43">
        <v>11.78</v>
      </c>
      <c r="AN43">
        <v>0.33</v>
      </c>
      <c r="AO43">
        <v>26.12</v>
      </c>
      <c r="AP43">
        <v>0</v>
      </c>
      <c r="AQ43">
        <v>2.88</v>
      </c>
      <c r="AR43">
        <v>0.03</v>
      </c>
      <c r="AS43">
        <v>0</v>
      </c>
      <c r="AT43">
        <v>86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4</v>
      </c>
      <c r="BE43" t="s">
        <v>4</v>
      </c>
      <c r="BF43" t="s">
        <v>4</v>
      </c>
      <c r="BG43" t="s">
        <v>4</v>
      </c>
      <c r="BH43">
        <v>0</v>
      </c>
      <c r="BI43">
        <v>1</v>
      </c>
      <c r="BJ43" t="s">
        <v>114</v>
      </c>
      <c r="BM43">
        <v>13001</v>
      </c>
      <c r="BN43">
        <v>0</v>
      </c>
      <c r="BO43" t="s">
        <v>4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4</v>
      </c>
      <c r="BZ43">
        <v>95</v>
      </c>
      <c r="CA43">
        <v>70</v>
      </c>
      <c r="CE43">
        <v>0</v>
      </c>
      <c r="CF43">
        <v>0</v>
      </c>
      <c r="CG43">
        <v>0</v>
      </c>
      <c r="CM43">
        <v>0</v>
      </c>
      <c r="CN43" t="s">
        <v>17</v>
      </c>
      <c r="CO43">
        <v>0</v>
      </c>
      <c r="CP43">
        <f t="shared" si="29"/>
        <v>58.93</v>
      </c>
      <c r="CQ43">
        <f t="shared" si="30"/>
        <v>200.78</v>
      </c>
      <c r="CR43">
        <f t="shared" si="31"/>
        <v>14.72</v>
      </c>
      <c r="CS43">
        <f t="shared" si="32"/>
        <v>0.41</v>
      </c>
      <c r="CT43">
        <f t="shared" si="33"/>
        <v>30.04</v>
      </c>
      <c r="CU43">
        <f t="shared" si="34"/>
        <v>0</v>
      </c>
      <c r="CV43">
        <f t="shared" si="35"/>
        <v>3.3119999999999998</v>
      </c>
      <c r="CW43">
        <f t="shared" si="36"/>
        <v>3.7499999999999999E-2</v>
      </c>
      <c r="CX43">
        <f t="shared" si="37"/>
        <v>0</v>
      </c>
      <c r="CY43">
        <f t="shared" si="38"/>
        <v>6.2866</v>
      </c>
      <c r="CZ43">
        <f t="shared" si="39"/>
        <v>4.3859999999999992</v>
      </c>
      <c r="DC43" t="s">
        <v>4</v>
      </c>
      <c r="DD43" t="s">
        <v>4</v>
      </c>
      <c r="DE43" t="s">
        <v>18</v>
      </c>
      <c r="DF43" t="s">
        <v>18</v>
      </c>
      <c r="DG43" t="s">
        <v>19</v>
      </c>
      <c r="DH43" t="s">
        <v>4</v>
      </c>
      <c r="DI43" t="s">
        <v>19</v>
      </c>
      <c r="DJ43" t="s">
        <v>18</v>
      </c>
      <c r="DK43" t="s">
        <v>4</v>
      </c>
      <c r="DL43" t="s">
        <v>4</v>
      </c>
      <c r="DM43" t="s">
        <v>4</v>
      </c>
      <c r="DN43">
        <v>0</v>
      </c>
      <c r="DO43">
        <v>0</v>
      </c>
      <c r="DP43">
        <v>1</v>
      </c>
      <c r="DQ43">
        <v>1</v>
      </c>
      <c r="DU43">
        <v>1005</v>
      </c>
      <c r="DV43" t="s">
        <v>107</v>
      </c>
      <c r="DW43" t="s">
        <v>107</v>
      </c>
      <c r="DX43">
        <v>100</v>
      </c>
      <c r="EE43">
        <v>67796191</v>
      </c>
      <c r="EF43">
        <v>2</v>
      </c>
      <c r="EG43" t="s">
        <v>20</v>
      </c>
      <c r="EH43">
        <v>0</v>
      </c>
      <c r="EI43" t="s">
        <v>4</v>
      </c>
      <c r="EJ43">
        <v>1</v>
      </c>
      <c r="EK43">
        <v>13001</v>
      </c>
      <c r="EL43" t="s">
        <v>109</v>
      </c>
      <c r="EM43" t="s">
        <v>110</v>
      </c>
      <c r="EO43" t="s">
        <v>23</v>
      </c>
      <c r="EQ43">
        <v>0</v>
      </c>
      <c r="ER43">
        <v>238.68</v>
      </c>
      <c r="ES43">
        <v>200.78</v>
      </c>
      <c r="ET43">
        <v>11.78</v>
      </c>
      <c r="EU43">
        <v>0.33</v>
      </c>
      <c r="EV43">
        <v>26.12</v>
      </c>
      <c r="EW43">
        <v>2.88</v>
      </c>
      <c r="EX43">
        <v>0.03</v>
      </c>
      <c r="EY43">
        <v>0</v>
      </c>
      <c r="FQ43">
        <v>0</v>
      </c>
      <c r="FR43">
        <f t="shared" si="40"/>
        <v>0</v>
      </c>
      <c r="FS43">
        <v>0</v>
      </c>
      <c r="FT43" t="s">
        <v>24</v>
      </c>
      <c r="FU43" t="s">
        <v>25</v>
      </c>
      <c r="FX43">
        <v>85.5</v>
      </c>
      <c r="FY43">
        <v>59.5</v>
      </c>
      <c r="GA43" t="s">
        <v>4</v>
      </c>
      <c r="GD43">
        <v>1</v>
      </c>
      <c r="GF43">
        <v>-392104751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41"/>
        <v>0</v>
      </c>
      <c r="GM43">
        <f t="shared" si="42"/>
        <v>69.61</v>
      </c>
      <c r="GN43">
        <f t="shared" si="43"/>
        <v>69.61</v>
      </c>
      <c r="GO43">
        <f t="shared" si="44"/>
        <v>0</v>
      </c>
      <c r="GP43">
        <f t="shared" si="45"/>
        <v>0</v>
      </c>
      <c r="GR43">
        <v>0</v>
      </c>
      <c r="GS43">
        <v>3</v>
      </c>
      <c r="GT43">
        <v>0</v>
      </c>
      <c r="GU43" t="s">
        <v>4</v>
      </c>
      <c r="GV43">
        <f t="shared" si="46"/>
        <v>0</v>
      </c>
      <c r="GW43">
        <v>1</v>
      </c>
      <c r="GX43">
        <f t="shared" si="47"/>
        <v>0</v>
      </c>
      <c r="HA43">
        <v>0</v>
      </c>
      <c r="HB43">
        <v>0</v>
      </c>
      <c r="HC43">
        <f t="shared" si="48"/>
        <v>0</v>
      </c>
      <c r="IK43">
        <v>0</v>
      </c>
    </row>
    <row r="44" spans="1:245" x14ac:dyDescent="0.25">
      <c r="A44">
        <v>17</v>
      </c>
      <c r="B44">
        <v>1</v>
      </c>
      <c r="E44" t="s">
        <v>115</v>
      </c>
      <c r="F44" t="s">
        <v>116</v>
      </c>
      <c r="G44" t="s">
        <v>117</v>
      </c>
      <c r="H44" t="s">
        <v>118</v>
      </c>
      <c r="I44">
        <f>ROUND(10/10,6)</f>
        <v>1</v>
      </c>
      <c r="J44">
        <v>0</v>
      </c>
      <c r="O44">
        <f t="shared" si="14"/>
        <v>111</v>
      </c>
      <c r="P44">
        <f t="shared" si="15"/>
        <v>111</v>
      </c>
      <c r="Q44">
        <f t="shared" si="16"/>
        <v>0</v>
      </c>
      <c r="R44">
        <f t="shared" si="17"/>
        <v>0</v>
      </c>
      <c r="S44">
        <f t="shared" si="18"/>
        <v>0</v>
      </c>
      <c r="T44">
        <f t="shared" si="19"/>
        <v>0</v>
      </c>
      <c r="U44">
        <f t="shared" si="20"/>
        <v>0</v>
      </c>
      <c r="V44">
        <f t="shared" si="21"/>
        <v>0</v>
      </c>
      <c r="W44">
        <f t="shared" si="22"/>
        <v>0</v>
      </c>
      <c r="X44">
        <f t="shared" si="23"/>
        <v>0</v>
      </c>
      <c r="Y44">
        <f t="shared" si="24"/>
        <v>0</v>
      </c>
      <c r="AA44">
        <v>68291850</v>
      </c>
      <c r="AB44">
        <f t="shared" si="25"/>
        <v>111</v>
      </c>
      <c r="AC44">
        <f t="shared" si="26"/>
        <v>111</v>
      </c>
      <c r="AD44">
        <f>ROUND((((ET44)-(EU44))+AE44),2)</f>
        <v>0</v>
      </c>
      <c r="AE44">
        <f t="shared" ref="AE44:AF46" si="54">ROUND((EU44),2)</f>
        <v>0</v>
      </c>
      <c r="AF44">
        <f t="shared" si="54"/>
        <v>0</v>
      </c>
      <c r="AG44">
        <f t="shared" si="27"/>
        <v>0</v>
      </c>
      <c r="AH44">
        <f t="shared" ref="AH44:AI46" si="55">(EW44)</f>
        <v>0</v>
      </c>
      <c r="AI44">
        <f t="shared" si="55"/>
        <v>0</v>
      </c>
      <c r="AJ44">
        <f t="shared" si="28"/>
        <v>0</v>
      </c>
      <c r="AK44">
        <v>111</v>
      </c>
      <c r="AL44">
        <v>111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4</v>
      </c>
      <c r="BE44" t="s">
        <v>4</v>
      </c>
      <c r="BF44" t="s">
        <v>4</v>
      </c>
      <c r="BG44" t="s">
        <v>4</v>
      </c>
      <c r="BH44">
        <v>3</v>
      </c>
      <c r="BI44">
        <v>1</v>
      </c>
      <c r="BJ44" t="s">
        <v>119</v>
      </c>
      <c r="BM44">
        <v>500001</v>
      </c>
      <c r="BN44">
        <v>0</v>
      </c>
      <c r="BO44" t="s">
        <v>4</v>
      </c>
      <c r="BP44">
        <v>0</v>
      </c>
      <c r="BQ44">
        <v>8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4</v>
      </c>
      <c r="BZ44">
        <v>0</v>
      </c>
      <c r="CA44">
        <v>0</v>
      </c>
      <c r="CE44">
        <v>0</v>
      </c>
      <c r="CF44">
        <v>0</v>
      </c>
      <c r="CG44">
        <v>0</v>
      </c>
      <c r="CM44">
        <v>0</v>
      </c>
      <c r="CN44" t="s">
        <v>4</v>
      </c>
      <c r="CO44">
        <v>0</v>
      </c>
      <c r="CP44">
        <f t="shared" si="29"/>
        <v>111</v>
      </c>
      <c r="CQ44">
        <f t="shared" si="30"/>
        <v>111</v>
      </c>
      <c r="CR44">
        <f t="shared" si="31"/>
        <v>0</v>
      </c>
      <c r="CS44">
        <f t="shared" si="32"/>
        <v>0</v>
      </c>
      <c r="CT44">
        <f t="shared" si="33"/>
        <v>0</v>
      </c>
      <c r="CU44">
        <f t="shared" si="34"/>
        <v>0</v>
      </c>
      <c r="CV44">
        <f t="shared" si="35"/>
        <v>0</v>
      </c>
      <c r="CW44">
        <f t="shared" si="36"/>
        <v>0</v>
      </c>
      <c r="CX44">
        <f t="shared" si="37"/>
        <v>0</v>
      </c>
      <c r="CY44">
        <f t="shared" si="38"/>
        <v>0</v>
      </c>
      <c r="CZ44">
        <f t="shared" si="39"/>
        <v>0</v>
      </c>
      <c r="DC44" t="s">
        <v>4</v>
      </c>
      <c r="DD44" t="s">
        <v>4</v>
      </c>
      <c r="DE44" t="s">
        <v>4</v>
      </c>
      <c r="DF44" t="s">
        <v>4</v>
      </c>
      <c r="DG44" t="s">
        <v>4</v>
      </c>
      <c r="DH44" t="s">
        <v>4</v>
      </c>
      <c r="DI44" t="s">
        <v>4</v>
      </c>
      <c r="DJ44" t="s">
        <v>4</v>
      </c>
      <c r="DK44" t="s">
        <v>4</v>
      </c>
      <c r="DL44" t="s">
        <v>4</v>
      </c>
      <c r="DM44" t="s">
        <v>4</v>
      </c>
      <c r="DN44">
        <v>0</v>
      </c>
      <c r="DO44">
        <v>0</v>
      </c>
      <c r="DP44">
        <v>1</v>
      </c>
      <c r="DQ44">
        <v>1</v>
      </c>
      <c r="DU44">
        <v>1010</v>
      </c>
      <c r="DV44" t="s">
        <v>118</v>
      </c>
      <c r="DW44" t="s">
        <v>118</v>
      </c>
      <c r="DX44">
        <v>10</v>
      </c>
      <c r="EE44">
        <v>67796365</v>
      </c>
      <c r="EF44">
        <v>8</v>
      </c>
      <c r="EG44" t="s">
        <v>35</v>
      </c>
      <c r="EH44">
        <v>0</v>
      </c>
      <c r="EI44" t="s">
        <v>4</v>
      </c>
      <c r="EJ44">
        <v>1</v>
      </c>
      <c r="EK44">
        <v>500001</v>
      </c>
      <c r="EL44" t="s">
        <v>94</v>
      </c>
      <c r="EM44" t="s">
        <v>95</v>
      </c>
      <c r="EO44" t="s">
        <v>4</v>
      </c>
      <c r="EQ44">
        <v>0</v>
      </c>
      <c r="ER44">
        <v>111</v>
      </c>
      <c r="ES44">
        <v>111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FQ44">
        <v>0</v>
      </c>
      <c r="FR44">
        <f t="shared" si="40"/>
        <v>0</v>
      </c>
      <c r="FS44">
        <v>0</v>
      </c>
      <c r="FX44">
        <v>0</v>
      </c>
      <c r="FY44">
        <v>0</v>
      </c>
      <c r="GA44" t="s">
        <v>4</v>
      </c>
      <c r="GD44">
        <v>1</v>
      </c>
      <c r="GF44">
        <v>-1956148424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41"/>
        <v>0</v>
      </c>
      <c r="GM44">
        <f t="shared" si="42"/>
        <v>111</v>
      </c>
      <c r="GN44">
        <f t="shared" si="43"/>
        <v>111</v>
      </c>
      <c r="GO44">
        <f t="shared" si="44"/>
        <v>0</v>
      </c>
      <c r="GP44">
        <f t="shared" si="45"/>
        <v>0</v>
      </c>
      <c r="GR44">
        <v>0</v>
      </c>
      <c r="GS44">
        <v>3</v>
      </c>
      <c r="GT44">
        <v>0</v>
      </c>
      <c r="GU44" t="s">
        <v>4</v>
      </c>
      <c r="GV44">
        <f t="shared" si="46"/>
        <v>0</v>
      </c>
      <c r="GW44">
        <v>1</v>
      </c>
      <c r="GX44">
        <f t="shared" si="47"/>
        <v>0</v>
      </c>
      <c r="HA44">
        <v>0</v>
      </c>
      <c r="HB44">
        <v>0</v>
      </c>
      <c r="HC44">
        <f t="shared" si="48"/>
        <v>0</v>
      </c>
      <c r="IK44">
        <v>0</v>
      </c>
    </row>
    <row r="45" spans="1:245" x14ac:dyDescent="0.25">
      <c r="A45">
        <v>17</v>
      </c>
      <c r="B45">
        <v>1</v>
      </c>
      <c r="E45" t="s">
        <v>120</v>
      </c>
      <c r="F45" t="s">
        <v>121</v>
      </c>
      <c r="G45" t="s">
        <v>122</v>
      </c>
      <c r="H45" t="s">
        <v>123</v>
      </c>
      <c r="I45">
        <f>ROUND(10/100,6)</f>
        <v>0.1</v>
      </c>
      <c r="J45">
        <v>0</v>
      </c>
      <c r="O45">
        <f t="shared" si="14"/>
        <v>6.3</v>
      </c>
      <c r="P45">
        <f t="shared" si="15"/>
        <v>6.3</v>
      </c>
      <c r="Q45">
        <f t="shared" si="16"/>
        <v>0</v>
      </c>
      <c r="R45">
        <f t="shared" si="17"/>
        <v>0</v>
      </c>
      <c r="S45">
        <f t="shared" si="18"/>
        <v>0</v>
      </c>
      <c r="T45">
        <f t="shared" si="19"/>
        <v>0</v>
      </c>
      <c r="U45">
        <f t="shared" si="20"/>
        <v>0</v>
      </c>
      <c r="V45">
        <f t="shared" si="21"/>
        <v>0</v>
      </c>
      <c r="W45">
        <f t="shared" si="22"/>
        <v>0</v>
      </c>
      <c r="X45">
        <f t="shared" si="23"/>
        <v>0</v>
      </c>
      <c r="Y45">
        <f t="shared" si="24"/>
        <v>0</v>
      </c>
      <c r="AA45">
        <v>68291850</v>
      </c>
      <c r="AB45">
        <f t="shared" si="25"/>
        <v>63</v>
      </c>
      <c r="AC45">
        <f t="shared" si="26"/>
        <v>63</v>
      </c>
      <c r="AD45">
        <f>ROUND((((ET45)-(EU45))+AE45),2)</f>
        <v>0</v>
      </c>
      <c r="AE45">
        <f t="shared" si="54"/>
        <v>0</v>
      </c>
      <c r="AF45">
        <f t="shared" si="54"/>
        <v>0</v>
      </c>
      <c r="AG45">
        <f t="shared" si="27"/>
        <v>0</v>
      </c>
      <c r="AH45">
        <f t="shared" si="55"/>
        <v>0</v>
      </c>
      <c r="AI45">
        <f t="shared" si="55"/>
        <v>0</v>
      </c>
      <c r="AJ45">
        <f t="shared" si="28"/>
        <v>0</v>
      </c>
      <c r="AK45">
        <v>63</v>
      </c>
      <c r="AL45">
        <v>63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4</v>
      </c>
      <c r="BE45" t="s">
        <v>4</v>
      </c>
      <c r="BF45" t="s">
        <v>4</v>
      </c>
      <c r="BG45" t="s">
        <v>4</v>
      </c>
      <c r="BH45">
        <v>3</v>
      </c>
      <c r="BI45">
        <v>1</v>
      </c>
      <c r="BJ45" t="s">
        <v>124</v>
      </c>
      <c r="BM45">
        <v>500001</v>
      </c>
      <c r="BN45">
        <v>0</v>
      </c>
      <c r="BO45" t="s">
        <v>4</v>
      </c>
      <c r="BP45">
        <v>0</v>
      </c>
      <c r="BQ45">
        <v>8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4</v>
      </c>
      <c r="BZ45">
        <v>0</v>
      </c>
      <c r="CA45">
        <v>0</v>
      </c>
      <c r="CE45">
        <v>0</v>
      </c>
      <c r="CF45">
        <v>0</v>
      </c>
      <c r="CG45">
        <v>0</v>
      </c>
      <c r="CM45">
        <v>0</v>
      </c>
      <c r="CN45" t="s">
        <v>4</v>
      </c>
      <c r="CO45">
        <v>0</v>
      </c>
      <c r="CP45">
        <f t="shared" si="29"/>
        <v>6.3</v>
      </c>
      <c r="CQ45">
        <f t="shared" si="30"/>
        <v>63</v>
      </c>
      <c r="CR45">
        <f t="shared" si="31"/>
        <v>0</v>
      </c>
      <c r="CS45">
        <f t="shared" si="32"/>
        <v>0</v>
      </c>
      <c r="CT45">
        <f t="shared" si="33"/>
        <v>0</v>
      </c>
      <c r="CU45">
        <f t="shared" si="34"/>
        <v>0</v>
      </c>
      <c r="CV45">
        <f t="shared" si="35"/>
        <v>0</v>
      </c>
      <c r="CW45">
        <f t="shared" si="36"/>
        <v>0</v>
      </c>
      <c r="CX45">
        <f t="shared" si="37"/>
        <v>0</v>
      </c>
      <c r="CY45">
        <f t="shared" si="38"/>
        <v>0</v>
      </c>
      <c r="CZ45">
        <f t="shared" si="39"/>
        <v>0</v>
      </c>
      <c r="DC45" t="s">
        <v>4</v>
      </c>
      <c r="DD45" t="s">
        <v>4</v>
      </c>
      <c r="DE45" t="s">
        <v>4</v>
      </c>
      <c r="DF45" t="s">
        <v>4</v>
      </c>
      <c r="DG45" t="s">
        <v>4</v>
      </c>
      <c r="DH45" t="s">
        <v>4</v>
      </c>
      <c r="DI45" t="s">
        <v>4</v>
      </c>
      <c r="DJ45" t="s">
        <v>4</v>
      </c>
      <c r="DK45" t="s">
        <v>4</v>
      </c>
      <c r="DL45" t="s">
        <v>4</v>
      </c>
      <c r="DM45" t="s">
        <v>4</v>
      </c>
      <c r="DN45">
        <v>0</v>
      </c>
      <c r="DO45">
        <v>0</v>
      </c>
      <c r="DP45">
        <v>1</v>
      </c>
      <c r="DQ45">
        <v>1</v>
      </c>
      <c r="DU45">
        <v>1010</v>
      </c>
      <c r="DV45" t="s">
        <v>123</v>
      </c>
      <c r="DW45" t="s">
        <v>123</v>
      </c>
      <c r="DX45">
        <v>100</v>
      </c>
      <c r="EE45">
        <v>67796365</v>
      </c>
      <c r="EF45">
        <v>8</v>
      </c>
      <c r="EG45" t="s">
        <v>35</v>
      </c>
      <c r="EH45">
        <v>0</v>
      </c>
      <c r="EI45" t="s">
        <v>4</v>
      </c>
      <c r="EJ45">
        <v>1</v>
      </c>
      <c r="EK45">
        <v>500001</v>
      </c>
      <c r="EL45" t="s">
        <v>94</v>
      </c>
      <c r="EM45" t="s">
        <v>95</v>
      </c>
      <c r="EO45" t="s">
        <v>4</v>
      </c>
      <c r="EQ45">
        <v>0</v>
      </c>
      <c r="ER45">
        <v>63</v>
      </c>
      <c r="ES45">
        <v>63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FQ45">
        <v>0</v>
      </c>
      <c r="FR45">
        <f t="shared" si="40"/>
        <v>0</v>
      </c>
      <c r="FS45">
        <v>0</v>
      </c>
      <c r="FX45">
        <v>0</v>
      </c>
      <c r="FY45">
        <v>0</v>
      </c>
      <c r="GA45" t="s">
        <v>4</v>
      </c>
      <c r="GD45">
        <v>1</v>
      </c>
      <c r="GF45">
        <v>881523797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41"/>
        <v>0</v>
      </c>
      <c r="GM45">
        <f t="shared" si="42"/>
        <v>6.3</v>
      </c>
      <c r="GN45">
        <f t="shared" si="43"/>
        <v>6.3</v>
      </c>
      <c r="GO45">
        <f t="shared" si="44"/>
        <v>0</v>
      </c>
      <c r="GP45">
        <f t="shared" si="45"/>
        <v>0</v>
      </c>
      <c r="GR45">
        <v>0</v>
      </c>
      <c r="GS45">
        <v>3</v>
      </c>
      <c r="GT45">
        <v>0</v>
      </c>
      <c r="GU45" t="s">
        <v>4</v>
      </c>
      <c r="GV45">
        <f t="shared" si="46"/>
        <v>0</v>
      </c>
      <c r="GW45">
        <v>1</v>
      </c>
      <c r="GX45">
        <f t="shared" si="47"/>
        <v>0</v>
      </c>
      <c r="HA45">
        <v>0</v>
      </c>
      <c r="HB45">
        <v>0</v>
      </c>
      <c r="HC45">
        <f t="shared" si="48"/>
        <v>0</v>
      </c>
      <c r="IK45">
        <v>0</v>
      </c>
    </row>
    <row r="46" spans="1:245" x14ac:dyDescent="0.25">
      <c r="A46">
        <v>17</v>
      </c>
      <c r="B46">
        <v>1</v>
      </c>
      <c r="E46" t="s">
        <v>125</v>
      </c>
      <c r="F46" t="s">
        <v>32</v>
      </c>
      <c r="G46" t="s">
        <v>126</v>
      </c>
      <c r="H46" t="s">
        <v>34</v>
      </c>
      <c r="I46">
        <f>ROUND(4,6)</f>
        <v>4</v>
      </c>
      <c r="J46">
        <v>0</v>
      </c>
      <c r="O46">
        <f t="shared" si="14"/>
        <v>220.48</v>
      </c>
      <c r="P46">
        <f t="shared" si="15"/>
        <v>220.48</v>
      </c>
      <c r="Q46">
        <f t="shared" si="16"/>
        <v>0</v>
      </c>
      <c r="R46">
        <f t="shared" si="17"/>
        <v>0</v>
      </c>
      <c r="S46">
        <f t="shared" si="18"/>
        <v>0</v>
      </c>
      <c r="T46">
        <f t="shared" si="19"/>
        <v>0</v>
      </c>
      <c r="U46">
        <f t="shared" si="20"/>
        <v>0</v>
      </c>
      <c r="V46">
        <f t="shared" si="21"/>
        <v>0</v>
      </c>
      <c r="W46">
        <f t="shared" si="22"/>
        <v>0</v>
      </c>
      <c r="X46">
        <f t="shared" si="23"/>
        <v>0</v>
      </c>
      <c r="Y46">
        <f t="shared" si="24"/>
        <v>0</v>
      </c>
      <c r="AA46">
        <v>68291850</v>
      </c>
      <c r="AB46">
        <f t="shared" si="25"/>
        <v>55.12</v>
      </c>
      <c r="AC46">
        <f t="shared" si="26"/>
        <v>55.12</v>
      </c>
      <c r="AD46">
        <f>ROUND((((ET46)-(EU46))+AE46),2)</f>
        <v>0</v>
      </c>
      <c r="AE46">
        <f t="shared" si="54"/>
        <v>0</v>
      </c>
      <c r="AF46">
        <f t="shared" si="54"/>
        <v>0</v>
      </c>
      <c r="AG46">
        <f t="shared" si="27"/>
        <v>0</v>
      </c>
      <c r="AH46">
        <f t="shared" si="55"/>
        <v>0</v>
      </c>
      <c r="AI46">
        <f t="shared" si="55"/>
        <v>0</v>
      </c>
      <c r="AJ46">
        <f t="shared" si="28"/>
        <v>0</v>
      </c>
      <c r="AK46">
        <v>55.12</v>
      </c>
      <c r="AL46">
        <v>55.12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4</v>
      </c>
      <c r="BE46" t="s">
        <v>4</v>
      </c>
      <c r="BF46" t="s">
        <v>4</v>
      </c>
      <c r="BG46" t="s">
        <v>4</v>
      </c>
      <c r="BH46">
        <v>3</v>
      </c>
      <c r="BI46">
        <v>1</v>
      </c>
      <c r="BJ46" t="s">
        <v>4</v>
      </c>
      <c r="BM46">
        <v>1100</v>
      </c>
      <c r="BN46">
        <v>0</v>
      </c>
      <c r="BO46" t="s">
        <v>4</v>
      </c>
      <c r="BP46">
        <v>0</v>
      </c>
      <c r="BQ46">
        <v>8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4</v>
      </c>
      <c r="BZ46">
        <v>0</v>
      </c>
      <c r="CA46">
        <v>0</v>
      </c>
      <c r="CE46">
        <v>0</v>
      </c>
      <c r="CF46">
        <v>0</v>
      </c>
      <c r="CG46">
        <v>0</v>
      </c>
      <c r="CM46">
        <v>0</v>
      </c>
      <c r="CN46" t="s">
        <v>4</v>
      </c>
      <c r="CO46">
        <v>0</v>
      </c>
      <c r="CP46">
        <f t="shared" si="29"/>
        <v>220.48</v>
      </c>
      <c r="CQ46">
        <f t="shared" si="30"/>
        <v>55.12</v>
      </c>
      <c r="CR46">
        <f t="shared" si="31"/>
        <v>0</v>
      </c>
      <c r="CS46">
        <f t="shared" si="32"/>
        <v>0</v>
      </c>
      <c r="CT46">
        <f t="shared" si="33"/>
        <v>0</v>
      </c>
      <c r="CU46">
        <f t="shared" si="34"/>
        <v>0</v>
      </c>
      <c r="CV46">
        <f t="shared" si="35"/>
        <v>0</v>
      </c>
      <c r="CW46">
        <f t="shared" si="36"/>
        <v>0</v>
      </c>
      <c r="CX46">
        <f t="shared" si="37"/>
        <v>0</v>
      </c>
      <c r="CY46">
        <f t="shared" si="38"/>
        <v>0</v>
      </c>
      <c r="CZ46">
        <f t="shared" si="39"/>
        <v>0</v>
      </c>
      <c r="DC46" t="s">
        <v>4</v>
      </c>
      <c r="DD46" t="s">
        <v>4</v>
      </c>
      <c r="DE46" t="s">
        <v>4</v>
      </c>
      <c r="DF46" t="s">
        <v>4</v>
      </c>
      <c r="DG46" t="s">
        <v>4</v>
      </c>
      <c r="DH46" t="s">
        <v>4</v>
      </c>
      <c r="DI46" t="s">
        <v>4</v>
      </c>
      <c r="DJ46" t="s">
        <v>4</v>
      </c>
      <c r="DK46" t="s">
        <v>4</v>
      </c>
      <c r="DL46" t="s">
        <v>4</v>
      </c>
      <c r="DM46" t="s">
        <v>4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34</v>
      </c>
      <c r="DW46" t="s">
        <v>34</v>
      </c>
      <c r="DX46">
        <v>1</v>
      </c>
      <c r="EE46">
        <v>67796162</v>
      </c>
      <c r="EF46">
        <v>8</v>
      </c>
      <c r="EG46" t="s">
        <v>35</v>
      </c>
      <c r="EH46">
        <v>0</v>
      </c>
      <c r="EI46" t="s">
        <v>4</v>
      </c>
      <c r="EJ46">
        <v>1</v>
      </c>
      <c r="EK46">
        <v>1100</v>
      </c>
      <c r="EL46" t="s">
        <v>36</v>
      </c>
      <c r="EM46" t="s">
        <v>37</v>
      </c>
      <c r="EO46" t="s">
        <v>4</v>
      </c>
      <c r="EQ46">
        <v>0</v>
      </c>
      <c r="ER46">
        <v>55.12</v>
      </c>
      <c r="ES46">
        <v>55.12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5</v>
      </c>
      <c r="FC46">
        <v>1</v>
      </c>
      <c r="FD46">
        <v>18</v>
      </c>
      <c r="FF46">
        <v>629</v>
      </c>
      <c r="FQ46">
        <v>0</v>
      </c>
      <c r="FR46">
        <f t="shared" si="40"/>
        <v>0</v>
      </c>
      <c r="FS46">
        <v>0</v>
      </c>
      <c r="FX46">
        <v>0</v>
      </c>
      <c r="FY46">
        <v>0</v>
      </c>
      <c r="GA46" t="s">
        <v>127</v>
      </c>
      <c r="GD46">
        <v>1</v>
      </c>
      <c r="GF46">
        <v>-1783045567</v>
      </c>
      <c r="GG46">
        <v>2</v>
      </c>
      <c r="GH46">
        <v>3</v>
      </c>
      <c r="GI46">
        <v>3</v>
      </c>
      <c r="GJ46">
        <v>0</v>
      </c>
      <c r="GK46">
        <v>0</v>
      </c>
      <c r="GL46">
        <f t="shared" si="41"/>
        <v>0</v>
      </c>
      <c r="GM46">
        <f t="shared" si="42"/>
        <v>220.48</v>
      </c>
      <c r="GN46">
        <f t="shared" si="43"/>
        <v>220.48</v>
      </c>
      <c r="GO46">
        <f t="shared" si="44"/>
        <v>0</v>
      </c>
      <c r="GP46">
        <f t="shared" si="45"/>
        <v>0</v>
      </c>
      <c r="GR46">
        <v>1</v>
      </c>
      <c r="GS46">
        <v>1</v>
      </c>
      <c r="GT46">
        <v>0</v>
      </c>
      <c r="GU46" t="s">
        <v>4</v>
      </c>
      <c r="GV46">
        <f t="shared" si="46"/>
        <v>0</v>
      </c>
      <c r="GW46">
        <v>1</v>
      </c>
      <c r="GX46">
        <f t="shared" si="47"/>
        <v>0</v>
      </c>
      <c r="HA46">
        <v>0</v>
      </c>
      <c r="HB46">
        <v>0</v>
      </c>
      <c r="HC46">
        <f t="shared" si="48"/>
        <v>0</v>
      </c>
      <c r="IK46">
        <v>0</v>
      </c>
    </row>
    <row r="48" spans="1:245" x14ac:dyDescent="0.25">
      <c r="A48" s="2">
        <v>51</v>
      </c>
      <c r="B48" s="2">
        <f>B20</f>
        <v>1</v>
      </c>
      <c r="C48" s="2">
        <f>A20</f>
        <v>3</v>
      </c>
      <c r="D48" s="2">
        <f>ROW(A20)</f>
        <v>20</v>
      </c>
      <c r="E48" s="2"/>
      <c r="F48" s="2" t="str">
        <f>IF(F20&lt;&gt;"",F20,"")</f>
        <v>Новая локальная смета</v>
      </c>
      <c r="G48" s="2" t="str">
        <f>IF(G20&lt;&gt;"",G20,"")</f>
        <v>Новая локальная смета</v>
      </c>
      <c r="H48" s="2">
        <v>0</v>
      </c>
      <c r="I48" s="2"/>
      <c r="J48" s="2"/>
      <c r="K48" s="2"/>
      <c r="L48" s="2"/>
      <c r="M48" s="2"/>
      <c r="N48" s="2"/>
      <c r="O48" s="2">
        <f t="shared" ref="O48:T48" si="56">ROUND(AB48,2)</f>
        <v>6995.77</v>
      </c>
      <c r="P48" s="2">
        <f t="shared" si="56"/>
        <v>6449.58</v>
      </c>
      <c r="Q48" s="2">
        <f t="shared" si="56"/>
        <v>107.94</v>
      </c>
      <c r="R48" s="2">
        <f t="shared" si="56"/>
        <v>11.99</v>
      </c>
      <c r="S48" s="2">
        <f t="shared" si="56"/>
        <v>438.25</v>
      </c>
      <c r="T48" s="2">
        <f t="shared" si="56"/>
        <v>0</v>
      </c>
      <c r="U48" s="2">
        <f>AH48</f>
        <v>45.128759999999993</v>
      </c>
      <c r="V48" s="2">
        <f>AI48</f>
        <v>0.9920000000000001</v>
      </c>
      <c r="W48" s="2">
        <f>ROUND(AJ48,2)</f>
        <v>0</v>
      </c>
      <c r="X48" s="2">
        <f>ROUND(AK48,2)</f>
        <v>536.76</v>
      </c>
      <c r="Y48" s="2">
        <f>ROUND(AL48,2)</f>
        <v>312.86</v>
      </c>
      <c r="Z48" s="2"/>
      <c r="AA48" s="2"/>
      <c r="AB48" s="2">
        <f>ROUND(SUMIF(AA24:AA46,"=68291850",O24:O46),2)</f>
        <v>6995.77</v>
      </c>
      <c r="AC48" s="2">
        <f>ROUND(SUMIF(AA24:AA46,"=68291850",P24:P46),2)</f>
        <v>6449.58</v>
      </c>
      <c r="AD48" s="2">
        <f>ROUND(SUMIF(AA24:AA46,"=68291850",Q24:Q46),2)</f>
        <v>107.94</v>
      </c>
      <c r="AE48" s="2">
        <f>ROUND(SUMIF(AA24:AA46,"=68291850",R24:R46),2)</f>
        <v>11.99</v>
      </c>
      <c r="AF48" s="2">
        <f>ROUND(SUMIF(AA24:AA46,"=68291850",S24:S46),2)</f>
        <v>438.25</v>
      </c>
      <c r="AG48" s="2">
        <f>ROUND(SUMIF(AA24:AA46,"=68291850",T24:T46),2)</f>
        <v>0</v>
      </c>
      <c r="AH48" s="2">
        <f>SUMIF(AA24:AA46,"=68291850",U24:U46)</f>
        <v>45.128759999999993</v>
      </c>
      <c r="AI48" s="2">
        <f>SUMIF(AA24:AA46,"=68291850",V24:V46)</f>
        <v>0.9920000000000001</v>
      </c>
      <c r="AJ48" s="2">
        <f>ROUND(SUMIF(AA24:AA46,"=68291850",W24:W46),2)</f>
        <v>0</v>
      </c>
      <c r="AK48" s="2">
        <f>ROUND(SUMIF(AA24:AA46,"=68291850",X24:X46),2)</f>
        <v>536.76</v>
      </c>
      <c r="AL48" s="2">
        <f>ROUND(SUMIF(AA24:AA46,"=68291850",Y24:Y46),2)</f>
        <v>312.86</v>
      </c>
      <c r="AM48" s="2"/>
      <c r="AN48" s="2"/>
      <c r="AO48" s="2">
        <f t="shared" ref="AO48:BC48" si="57">ROUND(BX48,2)</f>
        <v>0</v>
      </c>
      <c r="AP48" s="2">
        <f t="shared" si="57"/>
        <v>0</v>
      </c>
      <c r="AQ48" s="2">
        <f t="shared" si="57"/>
        <v>0</v>
      </c>
      <c r="AR48" s="2">
        <f t="shared" si="57"/>
        <v>7845.39</v>
      </c>
      <c r="AS48" s="2">
        <f t="shared" si="57"/>
        <v>7845.39</v>
      </c>
      <c r="AT48" s="2">
        <f t="shared" si="57"/>
        <v>0</v>
      </c>
      <c r="AU48" s="2">
        <f t="shared" si="57"/>
        <v>0</v>
      </c>
      <c r="AV48" s="2">
        <f t="shared" si="57"/>
        <v>6449.58</v>
      </c>
      <c r="AW48" s="2">
        <f t="shared" si="57"/>
        <v>6449.58</v>
      </c>
      <c r="AX48" s="2">
        <f t="shared" si="57"/>
        <v>0</v>
      </c>
      <c r="AY48" s="2">
        <f t="shared" si="57"/>
        <v>6449.58</v>
      </c>
      <c r="AZ48" s="2">
        <f t="shared" si="57"/>
        <v>0</v>
      </c>
      <c r="BA48" s="2">
        <f t="shared" si="57"/>
        <v>0</v>
      </c>
      <c r="BB48" s="2">
        <f t="shared" si="57"/>
        <v>0</v>
      </c>
      <c r="BC48" s="2">
        <f t="shared" si="57"/>
        <v>0</v>
      </c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>
        <f>ROUND(SUMIF(AA24:AA46,"=68291850",FQ24:FQ46),2)</f>
        <v>0</v>
      </c>
      <c r="BY48" s="2">
        <f>ROUND(SUMIF(AA24:AA46,"=68291850",FR24:FR46),2)</f>
        <v>0</v>
      </c>
      <c r="BZ48" s="2">
        <f>ROUND(SUMIF(AA24:AA46,"=68291850",GL24:GL46),2)</f>
        <v>0</v>
      </c>
      <c r="CA48" s="2">
        <f>ROUND(SUMIF(AA24:AA46,"=68291850",GM24:GM46),2)</f>
        <v>7845.39</v>
      </c>
      <c r="CB48" s="2">
        <f>ROUND(SUMIF(AA24:AA46,"=68291850",GN24:GN46),2)</f>
        <v>7845.39</v>
      </c>
      <c r="CC48" s="2">
        <f>ROUND(SUMIF(AA24:AA46,"=68291850",GO24:GO46),2)</f>
        <v>0</v>
      </c>
      <c r="CD48" s="2">
        <f>ROUND(SUMIF(AA24:AA46,"=68291850",GP24:GP46),2)</f>
        <v>0</v>
      </c>
      <c r="CE48" s="2">
        <f>AC48-BX48</f>
        <v>6449.58</v>
      </c>
      <c r="CF48" s="2">
        <f>AC48-BY48</f>
        <v>6449.58</v>
      </c>
      <c r="CG48" s="2">
        <f>BX48-BZ48</f>
        <v>0</v>
      </c>
      <c r="CH48" s="2">
        <f>AC48-BX48-BY48+BZ48</f>
        <v>6449.58</v>
      </c>
      <c r="CI48" s="2">
        <f>BY48-BZ48</f>
        <v>0</v>
      </c>
      <c r="CJ48" s="2">
        <f>ROUND(SUMIF(AA24:AA46,"=68291850",GX24:GX46),2)</f>
        <v>0</v>
      </c>
      <c r="CK48" s="2">
        <f>ROUND(SUMIF(AA24:AA46,"=68291850",GY24:GY46),2)</f>
        <v>0</v>
      </c>
      <c r="CL48" s="2">
        <f>ROUND(SUMIF(AA24:AA46,"=68291850",GZ24:GZ46),2)</f>
        <v>0</v>
      </c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>
        <v>0</v>
      </c>
    </row>
    <row r="50" spans="1:23" x14ac:dyDescent="0.25">
      <c r="A50" s="4">
        <v>50</v>
      </c>
      <c r="B50" s="4">
        <v>1</v>
      </c>
      <c r="C50" s="4">
        <v>0</v>
      </c>
      <c r="D50" s="4">
        <v>1</v>
      </c>
      <c r="E50" s="4">
        <v>201</v>
      </c>
      <c r="F50" s="4">
        <f>ROUND(Source!O48,O50)</f>
        <v>6995.77</v>
      </c>
      <c r="G50" s="4" t="s">
        <v>128</v>
      </c>
      <c r="H50" s="4" t="s">
        <v>129</v>
      </c>
      <c r="I50" s="4"/>
      <c r="J50" s="4"/>
      <c r="K50" s="4">
        <v>201</v>
      </c>
      <c r="L50" s="4">
        <v>1</v>
      </c>
      <c r="M50" s="4">
        <v>0</v>
      </c>
      <c r="N50" s="4" t="s">
        <v>4</v>
      </c>
      <c r="O50" s="4">
        <v>2</v>
      </c>
      <c r="P50" s="4"/>
      <c r="Q50" s="4"/>
      <c r="R50" s="4"/>
      <c r="S50" s="4"/>
      <c r="T50" s="4"/>
      <c r="U50" s="4"/>
      <c r="V50" s="4"/>
      <c r="W50" s="4"/>
    </row>
    <row r="51" spans="1:23" x14ac:dyDescent="0.25">
      <c r="A51" s="4">
        <v>50</v>
      </c>
      <c r="B51" s="4">
        <v>0</v>
      </c>
      <c r="C51" s="4">
        <v>0</v>
      </c>
      <c r="D51" s="4">
        <v>1</v>
      </c>
      <c r="E51" s="4">
        <v>202</v>
      </c>
      <c r="F51" s="4">
        <f>ROUND(Source!P48,O51)</f>
        <v>6449.58</v>
      </c>
      <c r="G51" s="4" t="s">
        <v>130</v>
      </c>
      <c r="H51" s="4" t="s">
        <v>131</v>
      </c>
      <c r="I51" s="4"/>
      <c r="J51" s="4"/>
      <c r="K51" s="4">
        <v>202</v>
      </c>
      <c r="L51" s="4">
        <v>2</v>
      </c>
      <c r="M51" s="4">
        <v>3</v>
      </c>
      <c r="N51" s="4" t="s">
        <v>4</v>
      </c>
      <c r="O51" s="4">
        <v>2</v>
      </c>
      <c r="P51" s="4"/>
      <c r="Q51" s="4"/>
      <c r="R51" s="4"/>
      <c r="S51" s="4"/>
      <c r="T51" s="4"/>
      <c r="U51" s="4"/>
      <c r="V51" s="4"/>
      <c r="W51" s="4"/>
    </row>
    <row r="52" spans="1:23" x14ac:dyDescent="0.25">
      <c r="A52" s="4">
        <v>50</v>
      </c>
      <c r="B52" s="4">
        <v>0</v>
      </c>
      <c r="C52" s="4">
        <v>0</v>
      </c>
      <c r="D52" s="4">
        <v>1</v>
      </c>
      <c r="E52" s="4">
        <v>222</v>
      </c>
      <c r="F52" s="4">
        <f>ROUND(Source!AO48,O52)</f>
        <v>0</v>
      </c>
      <c r="G52" s="4" t="s">
        <v>132</v>
      </c>
      <c r="H52" s="4" t="s">
        <v>133</v>
      </c>
      <c r="I52" s="4"/>
      <c r="J52" s="4"/>
      <c r="K52" s="4">
        <v>222</v>
      </c>
      <c r="L52" s="4">
        <v>3</v>
      </c>
      <c r="M52" s="4">
        <v>3</v>
      </c>
      <c r="N52" s="4" t="s">
        <v>4</v>
      </c>
      <c r="O52" s="4">
        <v>2</v>
      </c>
      <c r="P52" s="4"/>
      <c r="Q52" s="4"/>
      <c r="R52" s="4"/>
      <c r="S52" s="4"/>
      <c r="T52" s="4"/>
      <c r="U52" s="4"/>
      <c r="V52" s="4"/>
      <c r="W52" s="4"/>
    </row>
    <row r="53" spans="1:23" x14ac:dyDescent="0.25">
      <c r="A53" s="4">
        <v>50</v>
      </c>
      <c r="B53" s="4">
        <v>0</v>
      </c>
      <c r="C53" s="4">
        <v>0</v>
      </c>
      <c r="D53" s="4">
        <v>1</v>
      </c>
      <c r="E53" s="4">
        <v>225</v>
      </c>
      <c r="F53" s="4">
        <f>ROUND(Source!AV48,O53)</f>
        <v>6449.58</v>
      </c>
      <c r="G53" s="4" t="s">
        <v>134</v>
      </c>
      <c r="H53" s="4" t="s">
        <v>135</v>
      </c>
      <c r="I53" s="4"/>
      <c r="J53" s="4"/>
      <c r="K53" s="4">
        <v>225</v>
      </c>
      <c r="L53" s="4">
        <v>4</v>
      </c>
      <c r="M53" s="4">
        <v>3</v>
      </c>
      <c r="N53" s="4" t="s">
        <v>4</v>
      </c>
      <c r="O53" s="4">
        <v>2</v>
      </c>
      <c r="P53" s="4"/>
      <c r="Q53" s="4"/>
      <c r="R53" s="4"/>
      <c r="S53" s="4"/>
      <c r="T53" s="4"/>
      <c r="U53" s="4"/>
      <c r="V53" s="4"/>
      <c r="W53" s="4"/>
    </row>
    <row r="54" spans="1:23" x14ac:dyDescent="0.25">
      <c r="A54" s="4">
        <v>50</v>
      </c>
      <c r="B54" s="4">
        <v>1</v>
      </c>
      <c r="C54" s="4">
        <v>0</v>
      </c>
      <c r="D54" s="4">
        <v>1</v>
      </c>
      <c r="E54" s="4">
        <v>226</v>
      </c>
      <c r="F54" s="4">
        <f>ROUND(Source!AW48,O54)</f>
        <v>6449.58</v>
      </c>
      <c r="G54" s="4" t="s">
        <v>136</v>
      </c>
      <c r="H54" s="4" t="s">
        <v>137</v>
      </c>
      <c r="I54" s="4"/>
      <c r="J54" s="4"/>
      <c r="K54" s="4">
        <v>226</v>
      </c>
      <c r="L54" s="4">
        <v>5</v>
      </c>
      <c r="M54" s="4">
        <v>0</v>
      </c>
      <c r="N54" s="4" t="s">
        <v>4</v>
      </c>
      <c r="O54" s="4">
        <v>2</v>
      </c>
      <c r="P54" s="4"/>
      <c r="Q54" s="4"/>
      <c r="R54" s="4"/>
      <c r="S54" s="4"/>
      <c r="T54" s="4"/>
      <c r="U54" s="4"/>
      <c r="V54" s="4"/>
      <c r="W54" s="4"/>
    </row>
    <row r="55" spans="1:23" x14ac:dyDescent="0.25">
      <c r="A55" s="4">
        <v>50</v>
      </c>
      <c r="B55" s="4">
        <v>0</v>
      </c>
      <c r="C55" s="4">
        <v>0</v>
      </c>
      <c r="D55" s="4">
        <v>1</v>
      </c>
      <c r="E55" s="4">
        <v>227</v>
      </c>
      <c r="F55" s="4">
        <f>ROUND(Source!AX48,O55)</f>
        <v>0</v>
      </c>
      <c r="G55" s="4" t="s">
        <v>138</v>
      </c>
      <c r="H55" s="4" t="s">
        <v>139</v>
      </c>
      <c r="I55" s="4"/>
      <c r="J55" s="4"/>
      <c r="K55" s="4">
        <v>227</v>
      </c>
      <c r="L55" s="4">
        <v>6</v>
      </c>
      <c r="M55" s="4">
        <v>3</v>
      </c>
      <c r="N55" s="4" t="s">
        <v>4</v>
      </c>
      <c r="O55" s="4">
        <v>2</v>
      </c>
      <c r="P55" s="4"/>
      <c r="Q55" s="4"/>
      <c r="R55" s="4"/>
      <c r="S55" s="4"/>
      <c r="T55" s="4"/>
      <c r="U55" s="4"/>
      <c r="V55" s="4"/>
      <c r="W55" s="4"/>
    </row>
    <row r="56" spans="1:23" x14ac:dyDescent="0.25">
      <c r="A56" s="4">
        <v>50</v>
      </c>
      <c r="B56" s="4">
        <v>0</v>
      </c>
      <c r="C56" s="4">
        <v>0</v>
      </c>
      <c r="D56" s="4">
        <v>1</v>
      </c>
      <c r="E56" s="4">
        <v>228</v>
      </c>
      <c r="F56" s="4">
        <f>ROUND(Source!AY48,O56)</f>
        <v>6449.58</v>
      </c>
      <c r="G56" s="4" t="s">
        <v>140</v>
      </c>
      <c r="H56" s="4" t="s">
        <v>141</v>
      </c>
      <c r="I56" s="4"/>
      <c r="J56" s="4"/>
      <c r="K56" s="4">
        <v>228</v>
      </c>
      <c r="L56" s="4">
        <v>7</v>
      </c>
      <c r="M56" s="4">
        <v>3</v>
      </c>
      <c r="N56" s="4" t="s">
        <v>4</v>
      </c>
      <c r="O56" s="4">
        <v>2</v>
      </c>
      <c r="P56" s="4"/>
      <c r="Q56" s="4"/>
      <c r="R56" s="4"/>
      <c r="S56" s="4"/>
      <c r="T56" s="4"/>
      <c r="U56" s="4"/>
      <c r="V56" s="4"/>
      <c r="W56" s="4"/>
    </row>
    <row r="57" spans="1:23" x14ac:dyDescent="0.25">
      <c r="A57" s="4">
        <v>50</v>
      </c>
      <c r="B57" s="4">
        <v>1</v>
      </c>
      <c r="C57" s="4">
        <v>0</v>
      </c>
      <c r="D57" s="4">
        <v>1</v>
      </c>
      <c r="E57" s="4">
        <v>216</v>
      </c>
      <c r="F57" s="4">
        <f>ROUND(Source!AP48,O57)</f>
        <v>0</v>
      </c>
      <c r="G57" s="4" t="s">
        <v>142</v>
      </c>
      <c r="H57" s="4" t="s">
        <v>143</v>
      </c>
      <c r="I57" s="4"/>
      <c r="J57" s="4"/>
      <c r="K57" s="4">
        <v>216</v>
      </c>
      <c r="L57" s="4">
        <v>8</v>
      </c>
      <c r="M57" s="4">
        <v>0</v>
      </c>
      <c r="N57" s="4" t="s">
        <v>4</v>
      </c>
      <c r="O57" s="4">
        <v>2</v>
      </c>
      <c r="P57" s="4"/>
      <c r="Q57" s="4"/>
      <c r="R57" s="4"/>
      <c r="S57" s="4"/>
      <c r="T57" s="4"/>
      <c r="U57" s="4"/>
      <c r="V57" s="4"/>
      <c r="W57" s="4"/>
    </row>
    <row r="58" spans="1:23" x14ac:dyDescent="0.25">
      <c r="A58" s="4">
        <v>50</v>
      </c>
      <c r="B58" s="4">
        <v>0</v>
      </c>
      <c r="C58" s="4">
        <v>0</v>
      </c>
      <c r="D58" s="4">
        <v>1</v>
      </c>
      <c r="E58" s="4">
        <v>223</v>
      </c>
      <c r="F58" s="4">
        <f>ROUND(Source!AQ48,O58)</f>
        <v>0</v>
      </c>
      <c r="G58" s="4" t="s">
        <v>144</v>
      </c>
      <c r="H58" s="4" t="s">
        <v>145</v>
      </c>
      <c r="I58" s="4"/>
      <c r="J58" s="4"/>
      <c r="K58" s="4">
        <v>223</v>
      </c>
      <c r="L58" s="4">
        <v>9</v>
      </c>
      <c r="M58" s="4">
        <v>3</v>
      </c>
      <c r="N58" s="4" t="s">
        <v>4</v>
      </c>
      <c r="O58" s="4">
        <v>2</v>
      </c>
      <c r="P58" s="4"/>
      <c r="Q58" s="4"/>
      <c r="R58" s="4"/>
      <c r="S58" s="4"/>
      <c r="T58" s="4"/>
      <c r="U58" s="4"/>
      <c r="V58" s="4"/>
      <c r="W58" s="4"/>
    </row>
    <row r="59" spans="1:23" x14ac:dyDescent="0.25">
      <c r="A59" s="4">
        <v>50</v>
      </c>
      <c r="B59" s="4">
        <v>0</v>
      </c>
      <c r="C59" s="4">
        <v>0</v>
      </c>
      <c r="D59" s="4">
        <v>1</v>
      </c>
      <c r="E59" s="4">
        <v>229</v>
      </c>
      <c r="F59" s="4">
        <f>ROUND(Source!AZ48,O59)</f>
        <v>0</v>
      </c>
      <c r="G59" s="4" t="s">
        <v>146</v>
      </c>
      <c r="H59" s="4" t="s">
        <v>147</v>
      </c>
      <c r="I59" s="4"/>
      <c r="J59" s="4"/>
      <c r="K59" s="4">
        <v>229</v>
      </c>
      <c r="L59" s="4">
        <v>10</v>
      </c>
      <c r="M59" s="4">
        <v>3</v>
      </c>
      <c r="N59" s="4" t="s">
        <v>4</v>
      </c>
      <c r="O59" s="4">
        <v>2</v>
      </c>
      <c r="P59" s="4"/>
      <c r="Q59" s="4"/>
      <c r="R59" s="4"/>
      <c r="S59" s="4"/>
      <c r="T59" s="4"/>
      <c r="U59" s="4"/>
      <c r="V59" s="4"/>
      <c r="W59" s="4"/>
    </row>
    <row r="60" spans="1:23" x14ac:dyDescent="0.25">
      <c r="A60" s="4">
        <v>50</v>
      </c>
      <c r="B60" s="4">
        <v>1</v>
      </c>
      <c r="C60" s="4">
        <v>0</v>
      </c>
      <c r="D60" s="4">
        <v>1</v>
      </c>
      <c r="E60" s="4">
        <v>203</v>
      </c>
      <c r="F60" s="4">
        <f>ROUND(Source!Q48,O60)</f>
        <v>107.94</v>
      </c>
      <c r="G60" s="4" t="s">
        <v>148</v>
      </c>
      <c r="H60" s="4" t="s">
        <v>149</v>
      </c>
      <c r="I60" s="4"/>
      <c r="J60" s="4"/>
      <c r="K60" s="4">
        <v>203</v>
      </c>
      <c r="L60" s="4">
        <v>11</v>
      </c>
      <c r="M60" s="4">
        <v>0</v>
      </c>
      <c r="N60" s="4" t="s">
        <v>4</v>
      </c>
      <c r="O60" s="4">
        <v>2</v>
      </c>
      <c r="P60" s="4"/>
      <c r="Q60" s="4"/>
      <c r="R60" s="4"/>
      <c r="S60" s="4"/>
      <c r="T60" s="4"/>
      <c r="U60" s="4"/>
      <c r="V60" s="4"/>
      <c r="W60" s="4"/>
    </row>
    <row r="61" spans="1:23" x14ac:dyDescent="0.25">
      <c r="A61" s="4">
        <v>50</v>
      </c>
      <c r="B61" s="4">
        <v>0</v>
      </c>
      <c r="C61" s="4">
        <v>0</v>
      </c>
      <c r="D61" s="4">
        <v>1</v>
      </c>
      <c r="E61" s="4">
        <v>231</v>
      </c>
      <c r="F61" s="4">
        <f>ROUND(Source!BB48,O61)</f>
        <v>0</v>
      </c>
      <c r="G61" s="4" t="s">
        <v>150</v>
      </c>
      <c r="H61" s="4" t="s">
        <v>151</v>
      </c>
      <c r="I61" s="4"/>
      <c r="J61" s="4"/>
      <c r="K61" s="4">
        <v>231</v>
      </c>
      <c r="L61" s="4">
        <v>12</v>
      </c>
      <c r="M61" s="4">
        <v>3</v>
      </c>
      <c r="N61" s="4" t="s">
        <v>4</v>
      </c>
      <c r="O61" s="4">
        <v>2</v>
      </c>
      <c r="P61" s="4"/>
      <c r="Q61" s="4"/>
      <c r="R61" s="4"/>
      <c r="S61" s="4"/>
      <c r="T61" s="4"/>
      <c r="U61" s="4"/>
      <c r="V61" s="4"/>
      <c r="W61" s="4"/>
    </row>
    <row r="62" spans="1:23" x14ac:dyDescent="0.25">
      <c r="A62" s="4">
        <v>50</v>
      </c>
      <c r="B62" s="4">
        <v>1</v>
      </c>
      <c r="C62" s="4">
        <v>0</v>
      </c>
      <c r="D62" s="4">
        <v>1</v>
      </c>
      <c r="E62" s="4">
        <v>204</v>
      </c>
      <c r="F62" s="4">
        <f>ROUND(Source!R48,O62)</f>
        <v>11.99</v>
      </c>
      <c r="G62" s="4" t="s">
        <v>152</v>
      </c>
      <c r="H62" s="4" t="s">
        <v>153</v>
      </c>
      <c r="I62" s="4"/>
      <c r="J62" s="4"/>
      <c r="K62" s="4">
        <v>204</v>
      </c>
      <c r="L62" s="4">
        <v>13</v>
      </c>
      <c r="M62" s="4">
        <v>0</v>
      </c>
      <c r="N62" s="4" t="s">
        <v>4</v>
      </c>
      <c r="O62" s="4">
        <v>2</v>
      </c>
      <c r="P62" s="4"/>
      <c r="Q62" s="4"/>
      <c r="R62" s="4"/>
      <c r="S62" s="4"/>
      <c r="T62" s="4"/>
      <c r="U62" s="4"/>
      <c r="V62" s="4"/>
      <c r="W62" s="4"/>
    </row>
    <row r="63" spans="1:23" x14ac:dyDescent="0.25">
      <c r="A63" s="4">
        <v>50</v>
      </c>
      <c r="B63" s="4">
        <v>1</v>
      </c>
      <c r="C63" s="4">
        <v>0</v>
      </c>
      <c r="D63" s="4">
        <v>1</v>
      </c>
      <c r="E63" s="4">
        <v>205</v>
      </c>
      <c r="F63" s="4">
        <f>ROUND(Source!S48,O63)</f>
        <v>438.25</v>
      </c>
      <c r="G63" s="4" t="s">
        <v>154</v>
      </c>
      <c r="H63" s="4" t="s">
        <v>155</v>
      </c>
      <c r="I63" s="4"/>
      <c r="J63" s="4"/>
      <c r="K63" s="4">
        <v>205</v>
      </c>
      <c r="L63" s="4">
        <v>14</v>
      </c>
      <c r="M63" s="4">
        <v>0</v>
      </c>
      <c r="N63" s="4" t="s">
        <v>4</v>
      </c>
      <c r="O63" s="4">
        <v>2</v>
      </c>
      <c r="P63" s="4"/>
      <c r="Q63" s="4"/>
      <c r="R63" s="4"/>
      <c r="S63" s="4"/>
      <c r="T63" s="4"/>
      <c r="U63" s="4"/>
      <c r="V63" s="4"/>
      <c r="W63" s="4"/>
    </row>
    <row r="64" spans="1:23" x14ac:dyDescent="0.25">
      <c r="A64" s="4">
        <v>50</v>
      </c>
      <c r="B64" s="4">
        <v>0</v>
      </c>
      <c r="C64" s="4">
        <v>0</v>
      </c>
      <c r="D64" s="4">
        <v>1</v>
      </c>
      <c r="E64" s="4">
        <v>232</v>
      </c>
      <c r="F64" s="4">
        <f>ROUND(Source!BC48,O64)</f>
        <v>0</v>
      </c>
      <c r="G64" s="4" t="s">
        <v>156</v>
      </c>
      <c r="H64" s="4" t="s">
        <v>157</v>
      </c>
      <c r="I64" s="4"/>
      <c r="J64" s="4"/>
      <c r="K64" s="4">
        <v>232</v>
      </c>
      <c r="L64" s="4">
        <v>15</v>
      </c>
      <c r="M64" s="4">
        <v>3</v>
      </c>
      <c r="N64" s="4" t="s">
        <v>4</v>
      </c>
      <c r="O64" s="4">
        <v>2</v>
      </c>
      <c r="P64" s="4"/>
      <c r="Q64" s="4"/>
      <c r="R64" s="4"/>
      <c r="S64" s="4"/>
      <c r="T64" s="4"/>
      <c r="U64" s="4"/>
      <c r="V64" s="4"/>
      <c r="W64" s="4"/>
    </row>
    <row r="65" spans="1:206" x14ac:dyDescent="0.25">
      <c r="A65" s="4">
        <v>50</v>
      </c>
      <c r="B65" s="4">
        <v>1</v>
      </c>
      <c r="C65" s="4">
        <v>0</v>
      </c>
      <c r="D65" s="4">
        <v>1</v>
      </c>
      <c r="E65" s="4">
        <v>214</v>
      </c>
      <c r="F65" s="4">
        <f>ROUND(Source!AS48,O65)</f>
        <v>7845.39</v>
      </c>
      <c r="G65" s="4" t="s">
        <v>158</v>
      </c>
      <c r="H65" s="4" t="s">
        <v>159</v>
      </c>
      <c r="I65" s="4"/>
      <c r="J65" s="4"/>
      <c r="K65" s="4">
        <v>214</v>
      </c>
      <c r="L65" s="4">
        <v>16</v>
      </c>
      <c r="M65" s="4">
        <v>0</v>
      </c>
      <c r="N65" s="4" t="s">
        <v>4</v>
      </c>
      <c r="O65" s="4">
        <v>2</v>
      </c>
      <c r="P65" s="4"/>
      <c r="Q65" s="4"/>
      <c r="R65" s="4"/>
      <c r="S65" s="4"/>
      <c r="T65" s="4"/>
      <c r="U65" s="4"/>
      <c r="V65" s="4"/>
      <c r="W65" s="4"/>
    </row>
    <row r="66" spans="1:206" x14ac:dyDescent="0.25">
      <c r="A66" s="4">
        <v>50</v>
      </c>
      <c r="B66" s="4">
        <v>1</v>
      </c>
      <c r="C66" s="4">
        <v>0</v>
      </c>
      <c r="D66" s="4">
        <v>1</v>
      </c>
      <c r="E66" s="4">
        <v>215</v>
      </c>
      <c r="F66" s="4">
        <f>ROUND(Source!AT48,O66)</f>
        <v>0</v>
      </c>
      <c r="G66" s="4" t="s">
        <v>160</v>
      </c>
      <c r="H66" s="4" t="s">
        <v>161</v>
      </c>
      <c r="I66" s="4"/>
      <c r="J66" s="4"/>
      <c r="K66" s="4">
        <v>215</v>
      </c>
      <c r="L66" s="4">
        <v>17</v>
      </c>
      <c r="M66" s="4">
        <v>0</v>
      </c>
      <c r="N66" s="4" t="s">
        <v>4</v>
      </c>
      <c r="O66" s="4">
        <v>2</v>
      </c>
      <c r="P66" s="4"/>
      <c r="Q66" s="4"/>
      <c r="R66" s="4"/>
      <c r="S66" s="4"/>
      <c r="T66" s="4"/>
      <c r="U66" s="4"/>
      <c r="V66" s="4"/>
      <c r="W66" s="4"/>
    </row>
    <row r="67" spans="1:206" x14ac:dyDescent="0.25">
      <c r="A67" s="4">
        <v>50</v>
      </c>
      <c r="B67" s="4">
        <v>1</v>
      </c>
      <c r="C67" s="4">
        <v>0</v>
      </c>
      <c r="D67" s="4">
        <v>1</v>
      </c>
      <c r="E67" s="4">
        <v>217</v>
      </c>
      <c r="F67" s="4">
        <f>ROUND(Source!AU48,O67)</f>
        <v>0</v>
      </c>
      <c r="G67" s="4" t="s">
        <v>162</v>
      </c>
      <c r="H67" s="4" t="s">
        <v>163</v>
      </c>
      <c r="I67" s="4"/>
      <c r="J67" s="4"/>
      <c r="K67" s="4">
        <v>217</v>
      </c>
      <c r="L67" s="4">
        <v>18</v>
      </c>
      <c r="M67" s="4">
        <v>0</v>
      </c>
      <c r="N67" s="4" t="s">
        <v>4</v>
      </c>
      <c r="O67" s="4">
        <v>2</v>
      </c>
      <c r="P67" s="4"/>
      <c r="Q67" s="4"/>
      <c r="R67" s="4"/>
      <c r="S67" s="4"/>
      <c r="T67" s="4"/>
      <c r="U67" s="4"/>
      <c r="V67" s="4"/>
      <c r="W67" s="4"/>
    </row>
    <row r="68" spans="1:206" x14ac:dyDescent="0.25">
      <c r="A68" s="4">
        <v>50</v>
      </c>
      <c r="B68" s="4">
        <v>0</v>
      </c>
      <c r="C68" s="4">
        <v>0</v>
      </c>
      <c r="D68" s="4">
        <v>1</v>
      </c>
      <c r="E68" s="4">
        <v>230</v>
      </c>
      <c r="F68" s="4">
        <f>ROUND(Source!BA48,O68)</f>
        <v>0</v>
      </c>
      <c r="G68" s="4" t="s">
        <v>164</v>
      </c>
      <c r="H68" s="4" t="s">
        <v>165</v>
      </c>
      <c r="I68" s="4"/>
      <c r="J68" s="4"/>
      <c r="K68" s="4">
        <v>230</v>
      </c>
      <c r="L68" s="4">
        <v>19</v>
      </c>
      <c r="M68" s="4">
        <v>3</v>
      </c>
      <c r="N68" s="4" t="s">
        <v>4</v>
      </c>
      <c r="O68" s="4">
        <v>2</v>
      </c>
      <c r="P68" s="4"/>
      <c r="Q68" s="4"/>
      <c r="R68" s="4"/>
      <c r="S68" s="4"/>
      <c r="T68" s="4"/>
      <c r="U68" s="4"/>
      <c r="V68" s="4"/>
      <c r="W68" s="4"/>
    </row>
    <row r="69" spans="1:206" x14ac:dyDescent="0.25">
      <c r="A69" s="4">
        <v>50</v>
      </c>
      <c r="B69" s="4">
        <v>0</v>
      </c>
      <c r="C69" s="4">
        <v>0</v>
      </c>
      <c r="D69" s="4">
        <v>1</v>
      </c>
      <c r="E69" s="4">
        <v>206</v>
      </c>
      <c r="F69" s="4">
        <f>ROUND(Source!T48,O69)</f>
        <v>0</v>
      </c>
      <c r="G69" s="4" t="s">
        <v>166</v>
      </c>
      <c r="H69" s="4" t="s">
        <v>167</v>
      </c>
      <c r="I69" s="4"/>
      <c r="J69" s="4"/>
      <c r="K69" s="4">
        <v>206</v>
      </c>
      <c r="L69" s="4">
        <v>20</v>
      </c>
      <c r="M69" s="4">
        <v>3</v>
      </c>
      <c r="N69" s="4" t="s">
        <v>4</v>
      </c>
      <c r="O69" s="4">
        <v>2</v>
      </c>
      <c r="P69" s="4"/>
      <c r="Q69" s="4"/>
      <c r="R69" s="4"/>
      <c r="S69" s="4"/>
      <c r="T69" s="4"/>
      <c r="U69" s="4"/>
      <c r="V69" s="4"/>
      <c r="W69" s="4"/>
    </row>
    <row r="70" spans="1:206" x14ac:dyDescent="0.25">
      <c r="A70" s="4">
        <v>50</v>
      </c>
      <c r="B70" s="4">
        <v>1</v>
      </c>
      <c r="C70" s="4">
        <v>0</v>
      </c>
      <c r="D70" s="4">
        <v>1</v>
      </c>
      <c r="E70" s="4">
        <v>207</v>
      </c>
      <c r="F70" s="4">
        <f>Source!U48</f>
        <v>45.128759999999993</v>
      </c>
      <c r="G70" s="4" t="s">
        <v>168</v>
      </c>
      <c r="H70" s="4" t="s">
        <v>169</v>
      </c>
      <c r="I70" s="4"/>
      <c r="J70" s="4"/>
      <c r="K70" s="4">
        <v>207</v>
      </c>
      <c r="L70" s="4">
        <v>21</v>
      </c>
      <c r="M70" s="4">
        <v>0</v>
      </c>
      <c r="N70" s="4" t="s">
        <v>4</v>
      </c>
      <c r="O70" s="4">
        <v>-1</v>
      </c>
      <c r="P70" s="4"/>
      <c r="Q70" s="4"/>
      <c r="R70" s="4"/>
      <c r="S70" s="4"/>
      <c r="T70" s="4"/>
      <c r="U70" s="4"/>
      <c r="V70" s="4"/>
      <c r="W70" s="4"/>
    </row>
    <row r="71" spans="1:206" x14ac:dyDescent="0.25">
      <c r="A71" s="4">
        <v>50</v>
      </c>
      <c r="B71" s="4">
        <v>1</v>
      </c>
      <c r="C71" s="4">
        <v>0</v>
      </c>
      <c r="D71" s="4">
        <v>1</v>
      </c>
      <c r="E71" s="4">
        <v>208</v>
      </c>
      <c r="F71" s="4">
        <f>Source!V48</f>
        <v>0.9920000000000001</v>
      </c>
      <c r="G71" s="4" t="s">
        <v>170</v>
      </c>
      <c r="H71" s="4" t="s">
        <v>171</v>
      </c>
      <c r="I71" s="4"/>
      <c r="J71" s="4"/>
      <c r="K71" s="4">
        <v>208</v>
      </c>
      <c r="L71" s="4">
        <v>22</v>
      </c>
      <c r="M71" s="4">
        <v>0</v>
      </c>
      <c r="N71" s="4" t="s">
        <v>4</v>
      </c>
      <c r="O71" s="4">
        <v>-1</v>
      </c>
      <c r="P71" s="4"/>
      <c r="Q71" s="4"/>
      <c r="R71" s="4"/>
      <c r="S71" s="4"/>
      <c r="T71" s="4"/>
      <c r="U71" s="4"/>
      <c r="V71" s="4"/>
      <c r="W71" s="4"/>
    </row>
    <row r="72" spans="1:206" x14ac:dyDescent="0.25">
      <c r="A72" s="4">
        <v>50</v>
      </c>
      <c r="B72" s="4">
        <v>0</v>
      </c>
      <c r="C72" s="4">
        <v>0</v>
      </c>
      <c r="D72" s="4">
        <v>1</v>
      </c>
      <c r="E72" s="4">
        <v>209</v>
      </c>
      <c r="F72" s="4">
        <f>ROUND(Source!W48,O72)</f>
        <v>0</v>
      </c>
      <c r="G72" s="4" t="s">
        <v>172</v>
      </c>
      <c r="H72" s="4" t="s">
        <v>173</v>
      </c>
      <c r="I72" s="4"/>
      <c r="J72" s="4"/>
      <c r="K72" s="4">
        <v>209</v>
      </c>
      <c r="L72" s="4">
        <v>23</v>
      </c>
      <c r="M72" s="4">
        <v>3</v>
      </c>
      <c r="N72" s="4" t="s">
        <v>4</v>
      </c>
      <c r="O72" s="4">
        <v>2</v>
      </c>
      <c r="P72" s="4"/>
      <c r="Q72" s="4"/>
      <c r="R72" s="4"/>
      <c r="S72" s="4"/>
      <c r="T72" s="4"/>
      <c r="U72" s="4"/>
      <c r="V72" s="4"/>
      <c r="W72" s="4"/>
    </row>
    <row r="73" spans="1:206" x14ac:dyDescent="0.25">
      <c r="A73" s="4">
        <v>50</v>
      </c>
      <c r="B73" s="4">
        <v>1</v>
      </c>
      <c r="C73" s="4">
        <v>0</v>
      </c>
      <c r="D73" s="4">
        <v>1</v>
      </c>
      <c r="E73" s="4">
        <v>210</v>
      </c>
      <c r="F73" s="4">
        <f>ROUND(Source!X48,O73)</f>
        <v>536.76</v>
      </c>
      <c r="G73" s="4" t="s">
        <v>174</v>
      </c>
      <c r="H73" s="4" t="s">
        <v>175</v>
      </c>
      <c r="I73" s="4"/>
      <c r="J73" s="4"/>
      <c r="K73" s="4">
        <v>210</v>
      </c>
      <c r="L73" s="4">
        <v>24</v>
      </c>
      <c r="M73" s="4">
        <v>0</v>
      </c>
      <c r="N73" s="4" t="s">
        <v>4</v>
      </c>
      <c r="O73" s="4">
        <v>2</v>
      </c>
      <c r="P73" s="4"/>
      <c r="Q73" s="4"/>
      <c r="R73" s="4"/>
      <c r="S73" s="4"/>
      <c r="T73" s="4"/>
      <c r="U73" s="4"/>
      <c r="V73" s="4"/>
      <c r="W73" s="4"/>
    </row>
    <row r="74" spans="1:206" x14ac:dyDescent="0.25">
      <c r="A74" s="4">
        <v>50</v>
      </c>
      <c r="B74" s="4">
        <v>1</v>
      </c>
      <c r="C74" s="4">
        <v>0</v>
      </c>
      <c r="D74" s="4">
        <v>1</v>
      </c>
      <c r="E74" s="4">
        <v>211</v>
      </c>
      <c r="F74" s="4">
        <f>ROUND(Source!Y48,O74)</f>
        <v>312.86</v>
      </c>
      <c r="G74" s="4" t="s">
        <v>176</v>
      </c>
      <c r="H74" s="4" t="s">
        <v>177</v>
      </c>
      <c r="I74" s="4"/>
      <c r="J74" s="4"/>
      <c r="K74" s="4">
        <v>211</v>
      </c>
      <c r="L74" s="4">
        <v>25</v>
      </c>
      <c r="M74" s="4">
        <v>0</v>
      </c>
      <c r="N74" s="4" t="s">
        <v>4</v>
      </c>
      <c r="O74" s="4">
        <v>2</v>
      </c>
      <c r="P74" s="4"/>
      <c r="Q74" s="4"/>
      <c r="R74" s="4"/>
      <c r="S74" s="4"/>
      <c r="T74" s="4"/>
      <c r="U74" s="4"/>
      <c r="V74" s="4"/>
      <c r="W74" s="4"/>
    </row>
    <row r="75" spans="1:206" x14ac:dyDescent="0.25">
      <c r="A75" s="4">
        <v>50</v>
      </c>
      <c r="B75" s="4">
        <v>1</v>
      </c>
      <c r="C75" s="4">
        <v>0</v>
      </c>
      <c r="D75" s="4">
        <v>1</v>
      </c>
      <c r="E75" s="4">
        <v>224</v>
      </c>
      <c r="F75" s="4">
        <f>ROUND(Source!AR48,O75)</f>
        <v>7845.39</v>
      </c>
      <c r="G75" s="4" t="s">
        <v>178</v>
      </c>
      <c r="H75" s="4" t="s">
        <v>179</v>
      </c>
      <c r="I75" s="4"/>
      <c r="J75" s="4"/>
      <c r="K75" s="4">
        <v>224</v>
      </c>
      <c r="L75" s="4">
        <v>26</v>
      </c>
      <c r="M75" s="4">
        <v>0</v>
      </c>
      <c r="N75" s="4" t="s">
        <v>4</v>
      </c>
      <c r="O75" s="4">
        <v>2</v>
      </c>
      <c r="P75" s="4"/>
      <c r="Q75" s="4"/>
      <c r="R75" s="4"/>
      <c r="S75" s="4"/>
      <c r="T75" s="4"/>
      <c r="U75" s="4"/>
      <c r="V75" s="4"/>
      <c r="W75" s="4"/>
    </row>
    <row r="77" spans="1:206" x14ac:dyDescent="0.25">
      <c r="A77" s="2">
        <v>51</v>
      </c>
      <c r="B77" s="2">
        <f>B12</f>
        <v>149</v>
      </c>
      <c r="C77" s="2">
        <f>A12</f>
        <v>1</v>
      </c>
      <c r="D77" s="2">
        <f>ROW(A12)</f>
        <v>12</v>
      </c>
      <c r="E77" s="2"/>
      <c r="F77" s="2" t="str">
        <f>IF(F12&lt;&gt;"",F12,"")</f>
        <v/>
      </c>
      <c r="G77" s="2" t="str">
        <f>IF(G12&lt;&gt;"",G12,"")</f>
        <v>02-02-04 Пож водоснаб (сухотруб)</v>
      </c>
      <c r="H77" s="2">
        <v>0</v>
      </c>
      <c r="I77" s="2"/>
      <c r="J77" s="2"/>
      <c r="K77" s="2"/>
      <c r="L77" s="2"/>
      <c r="M77" s="2"/>
      <c r="N77" s="2"/>
      <c r="O77" s="2">
        <f t="shared" ref="O77:T77" si="58">ROUND(O48,2)</f>
        <v>6995.77</v>
      </c>
      <c r="P77" s="2">
        <f t="shared" si="58"/>
        <v>6449.58</v>
      </c>
      <c r="Q77" s="2">
        <f t="shared" si="58"/>
        <v>107.94</v>
      </c>
      <c r="R77" s="2">
        <f t="shared" si="58"/>
        <v>11.99</v>
      </c>
      <c r="S77" s="2">
        <f t="shared" si="58"/>
        <v>438.25</v>
      </c>
      <c r="T77" s="2">
        <f t="shared" si="58"/>
        <v>0</v>
      </c>
      <c r="U77" s="2">
        <f>U48</f>
        <v>45.128759999999993</v>
      </c>
      <c r="V77" s="2">
        <f>V48</f>
        <v>0.9920000000000001</v>
      </c>
      <c r="W77" s="2">
        <f>ROUND(W48,2)</f>
        <v>0</v>
      </c>
      <c r="X77" s="2">
        <f>ROUND(X48,2)</f>
        <v>536.76</v>
      </c>
      <c r="Y77" s="2">
        <f>ROUND(Y48,2)</f>
        <v>312.86</v>
      </c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>
        <f t="shared" ref="AO77:BC77" si="59">ROUND(AO48,2)</f>
        <v>0</v>
      </c>
      <c r="AP77" s="2">
        <f t="shared" si="59"/>
        <v>0</v>
      </c>
      <c r="AQ77" s="2">
        <f t="shared" si="59"/>
        <v>0</v>
      </c>
      <c r="AR77" s="2">
        <f t="shared" si="59"/>
        <v>7845.39</v>
      </c>
      <c r="AS77" s="2">
        <f t="shared" si="59"/>
        <v>7845.39</v>
      </c>
      <c r="AT77" s="2">
        <f t="shared" si="59"/>
        <v>0</v>
      </c>
      <c r="AU77" s="2">
        <f t="shared" si="59"/>
        <v>0</v>
      </c>
      <c r="AV77" s="2">
        <f t="shared" si="59"/>
        <v>6449.58</v>
      </c>
      <c r="AW77" s="2">
        <f t="shared" si="59"/>
        <v>6449.58</v>
      </c>
      <c r="AX77" s="2">
        <f t="shared" si="59"/>
        <v>0</v>
      </c>
      <c r="AY77" s="2">
        <f t="shared" si="59"/>
        <v>6449.58</v>
      </c>
      <c r="AZ77" s="2">
        <f t="shared" si="59"/>
        <v>0</v>
      </c>
      <c r="BA77" s="2">
        <f t="shared" si="59"/>
        <v>0</v>
      </c>
      <c r="BB77" s="2">
        <f t="shared" si="59"/>
        <v>0</v>
      </c>
      <c r="BC77" s="2">
        <f t="shared" si="59"/>
        <v>0</v>
      </c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>
        <v>0</v>
      </c>
    </row>
    <row r="79" spans="1:206" x14ac:dyDescent="0.25">
      <c r="A79" s="4">
        <v>50</v>
      </c>
      <c r="B79" s="4">
        <v>0</v>
      </c>
      <c r="C79" s="4">
        <v>0</v>
      </c>
      <c r="D79" s="4">
        <v>1</v>
      </c>
      <c r="E79" s="4">
        <v>201</v>
      </c>
      <c r="F79" s="4">
        <f>ROUND(Source!O77,O79)</f>
        <v>6995.77</v>
      </c>
      <c r="G79" s="4" t="s">
        <v>128</v>
      </c>
      <c r="H79" s="4" t="s">
        <v>129</v>
      </c>
      <c r="I79" s="4"/>
      <c r="J79" s="4"/>
      <c r="K79" s="4">
        <v>201</v>
      </c>
      <c r="L79" s="4">
        <v>1</v>
      </c>
      <c r="M79" s="4">
        <v>3</v>
      </c>
      <c r="N79" s="4" t="s">
        <v>4</v>
      </c>
      <c r="O79" s="4">
        <v>2</v>
      </c>
      <c r="P79" s="4"/>
      <c r="Q79" s="4"/>
      <c r="R79" s="4"/>
      <c r="S79" s="4"/>
      <c r="T79" s="4"/>
      <c r="U79" s="4"/>
      <c r="V79" s="4"/>
      <c r="W79" s="4"/>
    </row>
    <row r="80" spans="1:206" x14ac:dyDescent="0.25">
      <c r="A80" s="4">
        <v>50</v>
      </c>
      <c r="B80" s="4">
        <v>0</v>
      </c>
      <c r="C80" s="4">
        <v>0</v>
      </c>
      <c r="D80" s="4">
        <v>1</v>
      </c>
      <c r="E80" s="4">
        <v>202</v>
      </c>
      <c r="F80" s="4">
        <f>ROUND(Source!P77,O80)</f>
        <v>6449.58</v>
      </c>
      <c r="G80" s="4" t="s">
        <v>130</v>
      </c>
      <c r="H80" s="4" t="s">
        <v>131</v>
      </c>
      <c r="I80" s="4"/>
      <c r="J80" s="4"/>
      <c r="K80" s="4">
        <v>202</v>
      </c>
      <c r="L80" s="4">
        <v>2</v>
      </c>
      <c r="M80" s="4">
        <v>3</v>
      </c>
      <c r="N80" s="4" t="s">
        <v>4</v>
      </c>
      <c r="O80" s="4">
        <v>2</v>
      </c>
      <c r="P80" s="4"/>
      <c r="Q80" s="4"/>
      <c r="R80" s="4"/>
      <c r="S80" s="4"/>
      <c r="T80" s="4"/>
      <c r="U80" s="4"/>
      <c r="V80" s="4"/>
      <c r="W80" s="4"/>
    </row>
    <row r="81" spans="1:23" x14ac:dyDescent="0.25">
      <c r="A81" s="4">
        <v>50</v>
      </c>
      <c r="B81" s="4">
        <v>0</v>
      </c>
      <c r="C81" s="4">
        <v>0</v>
      </c>
      <c r="D81" s="4">
        <v>1</v>
      </c>
      <c r="E81" s="4">
        <v>222</v>
      </c>
      <c r="F81" s="4">
        <f>ROUND(Source!AO77,O81)</f>
        <v>0</v>
      </c>
      <c r="G81" s="4" t="s">
        <v>132</v>
      </c>
      <c r="H81" s="4" t="s">
        <v>133</v>
      </c>
      <c r="I81" s="4"/>
      <c r="J81" s="4"/>
      <c r="K81" s="4">
        <v>222</v>
      </c>
      <c r="L81" s="4">
        <v>3</v>
      </c>
      <c r="M81" s="4">
        <v>3</v>
      </c>
      <c r="N81" s="4" t="s">
        <v>4</v>
      </c>
      <c r="O81" s="4">
        <v>2</v>
      </c>
      <c r="P81" s="4"/>
      <c r="Q81" s="4"/>
      <c r="R81" s="4"/>
      <c r="S81" s="4"/>
      <c r="T81" s="4"/>
      <c r="U81" s="4"/>
      <c r="V81" s="4"/>
      <c r="W81" s="4"/>
    </row>
    <row r="82" spans="1:23" x14ac:dyDescent="0.25">
      <c r="A82" s="4">
        <v>50</v>
      </c>
      <c r="B82" s="4">
        <v>0</v>
      </c>
      <c r="C82" s="4">
        <v>0</v>
      </c>
      <c r="D82" s="4">
        <v>1</v>
      </c>
      <c r="E82" s="4">
        <v>225</v>
      </c>
      <c r="F82" s="4">
        <f>ROUND(Source!AV77,O82)</f>
        <v>6449.58</v>
      </c>
      <c r="G82" s="4" t="s">
        <v>134</v>
      </c>
      <c r="H82" s="4" t="s">
        <v>135</v>
      </c>
      <c r="I82" s="4"/>
      <c r="J82" s="4"/>
      <c r="K82" s="4">
        <v>225</v>
      </c>
      <c r="L82" s="4">
        <v>4</v>
      </c>
      <c r="M82" s="4">
        <v>3</v>
      </c>
      <c r="N82" s="4" t="s">
        <v>4</v>
      </c>
      <c r="O82" s="4">
        <v>2</v>
      </c>
      <c r="P82" s="4"/>
      <c r="Q82" s="4"/>
      <c r="R82" s="4"/>
      <c r="S82" s="4"/>
      <c r="T82" s="4"/>
      <c r="U82" s="4"/>
      <c r="V82" s="4"/>
      <c r="W82" s="4"/>
    </row>
    <row r="83" spans="1:23" x14ac:dyDescent="0.25">
      <c r="A83" s="4">
        <v>50</v>
      </c>
      <c r="B83" s="4">
        <v>0</v>
      </c>
      <c r="C83" s="4">
        <v>0</v>
      </c>
      <c r="D83" s="4">
        <v>1</v>
      </c>
      <c r="E83" s="4">
        <v>226</v>
      </c>
      <c r="F83" s="4">
        <f>ROUND(Source!AW77,O83)</f>
        <v>6449.58</v>
      </c>
      <c r="G83" s="4" t="s">
        <v>136</v>
      </c>
      <c r="H83" s="4" t="s">
        <v>137</v>
      </c>
      <c r="I83" s="4"/>
      <c r="J83" s="4"/>
      <c r="K83" s="4">
        <v>226</v>
      </c>
      <c r="L83" s="4">
        <v>5</v>
      </c>
      <c r="M83" s="4">
        <v>3</v>
      </c>
      <c r="N83" s="4" t="s">
        <v>4</v>
      </c>
      <c r="O83" s="4">
        <v>2</v>
      </c>
      <c r="P83" s="4"/>
      <c r="Q83" s="4"/>
      <c r="R83" s="4"/>
      <c r="S83" s="4"/>
      <c r="T83" s="4"/>
      <c r="U83" s="4"/>
      <c r="V83" s="4"/>
      <c r="W83" s="4"/>
    </row>
    <row r="84" spans="1:23" x14ac:dyDescent="0.25">
      <c r="A84" s="4">
        <v>50</v>
      </c>
      <c r="B84" s="4">
        <v>0</v>
      </c>
      <c r="C84" s="4">
        <v>0</v>
      </c>
      <c r="D84" s="4">
        <v>1</v>
      </c>
      <c r="E84" s="4">
        <v>227</v>
      </c>
      <c r="F84" s="4">
        <f>ROUND(Source!AX77,O84)</f>
        <v>0</v>
      </c>
      <c r="G84" s="4" t="s">
        <v>138</v>
      </c>
      <c r="H84" s="4" t="s">
        <v>139</v>
      </c>
      <c r="I84" s="4"/>
      <c r="J84" s="4"/>
      <c r="K84" s="4">
        <v>227</v>
      </c>
      <c r="L84" s="4">
        <v>6</v>
      </c>
      <c r="M84" s="4">
        <v>3</v>
      </c>
      <c r="N84" s="4" t="s">
        <v>4</v>
      </c>
      <c r="O84" s="4">
        <v>2</v>
      </c>
      <c r="P84" s="4"/>
      <c r="Q84" s="4"/>
      <c r="R84" s="4"/>
      <c r="S84" s="4"/>
      <c r="T84" s="4"/>
      <c r="U84" s="4"/>
      <c r="V84" s="4"/>
      <c r="W84" s="4"/>
    </row>
    <row r="85" spans="1:23" x14ac:dyDescent="0.25">
      <c r="A85" s="4">
        <v>50</v>
      </c>
      <c r="B85" s="4">
        <v>0</v>
      </c>
      <c r="C85" s="4">
        <v>0</v>
      </c>
      <c r="D85" s="4">
        <v>1</v>
      </c>
      <c r="E85" s="4">
        <v>228</v>
      </c>
      <c r="F85" s="4">
        <f>ROUND(Source!AY77,O85)</f>
        <v>6449.58</v>
      </c>
      <c r="G85" s="4" t="s">
        <v>140</v>
      </c>
      <c r="H85" s="4" t="s">
        <v>141</v>
      </c>
      <c r="I85" s="4"/>
      <c r="J85" s="4"/>
      <c r="K85" s="4">
        <v>228</v>
      </c>
      <c r="L85" s="4">
        <v>7</v>
      </c>
      <c r="M85" s="4">
        <v>3</v>
      </c>
      <c r="N85" s="4" t="s">
        <v>4</v>
      </c>
      <c r="O85" s="4">
        <v>2</v>
      </c>
      <c r="P85" s="4"/>
      <c r="Q85" s="4"/>
      <c r="R85" s="4"/>
      <c r="S85" s="4"/>
      <c r="T85" s="4"/>
      <c r="U85" s="4"/>
      <c r="V85" s="4"/>
      <c r="W85" s="4"/>
    </row>
    <row r="86" spans="1:23" x14ac:dyDescent="0.25">
      <c r="A86" s="4">
        <v>50</v>
      </c>
      <c r="B86" s="4">
        <v>0</v>
      </c>
      <c r="C86" s="4">
        <v>0</v>
      </c>
      <c r="D86" s="4">
        <v>1</v>
      </c>
      <c r="E86" s="4">
        <v>216</v>
      </c>
      <c r="F86" s="4">
        <f>ROUND(Source!AP77,O86)</f>
        <v>0</v>
      </c>
      <c r="G86" s="4" t="s">
        <v>142</v>
      </c>
      <c r="H86" s="4" t="s">
        <v>143</v>
      </c>
      <c r="I86" s="4"/>
      <c r="J86" s="4"/>
      <c r="K86" s="4">
        <v>216</v>
      </c>
      <c r="L86" s="4">
        <v>8</v>
      </c>
      <c r="M86" s="4">
        <v>3</v>
      </c>
      <c r="N86" s="4" t="s">
        <v>4</v>
      </c>
      <c r="O86" s="4">
        <v>2</v>
      </c>
      <c r="P86" s="4"/>
      <c r="Q86" s="4"/>
      <c r="R86" s="4"/>
      <c r="S86" s="4"/>
      <c r="T86" s="4"/>
      <c r="U86" s="4"/>
      <c r="V86" s="4"/>
      <c r="W86" s="4"/>
    </row>
    <row r="87" spans="1:23" x14ac:dyDescent="0.25">
      <c r="A87" s="4">
        <v>50</v>
      </c>
      <c r="B87" s="4">
        <v>0</v>
      </c>
      <c r="C87" s="4">
        <v>0</v>
      </c>
      <c r="D87" s="4">
        <v>1</v>
      </c>
      <c r="E87" s="4">
        <v>223</v>
      </c>
      <c r="F87" s="4">
        <f>ROUND(Source!AQ77,O87)</f>
        <v>0</v>
      </c>
      <c r="G87" s="4" t="s">
        <v>144</v>
      </c>
      <c r="H87" s="4" t="s">
        <v>145</v>
      </c>
      <c r="I87" s="4"/>
      <c r="J87" s="4"/>
      <c r="K87" s="4">
        <v>223</v>
      </c>
      <c r="L87" s="4">
        <v>9</v>
      </c>
      <c r="M87" s="4">
        <v>3</v>
      </c>
      <c r="N87" s="4" t="s">
        <v>4</v>
      </c>
      <c r="O87" s="4">
        <v>2</v>
      </c>
      <c r="P87" s="4"/>
      <c r="Q87" s="4"/>
      <c r="R87" s="4"/>
      <c r="S87" s="4"/>
      <c r="T87" s="4"/>
      <c r="U87" s="4"/>
      <c r="V87" s="4"/>
      <c r="W87" s="4"/>
    </row>
    <row r="88" spans="1:23" x14ac:dyDescent="0.25">
      <c r="A88" s="4">
        <v>50</v>
      </c>
      <c r="B88" s="4">
        <v>0</v>
      </c>
      <c r="C88" s="4">
        <v>0</v>
      </c>
      <c r="D88" s="4">
        <v>1</v>
      </c>
      <c r="E88" s="4">
        <v>229</v>
      </c>
      <c r="F88" s="4">
        <f>ROUND(Source!AZ77,O88)</f>
        <v>0</v>
      </c>
      <c r="G88" s="4" t="s">
        <v>146</v>
      </c>
      <c r="H88" s="4" t="s">
        <v>147</v>
      </c>
      <c r="I88" s="4"/>
      <c r="J88" s="4"/>
      <c r="K88" s="4">
        <v>229</v>
      </c>
      <c r="L88" s="4">
        <v>10</v>
      </c>
      <c r="M88" s="4">
        <v>3</v>
      </c>
      <c r="N88" s="4" t="s">
        <v>4</v>
      </c>
      <c r="O88" s="4">
        <v>2</v>
      </c>
      <c r="P88" s="4"/>
      <c r="Q88" s="4"/>
      <c r="R88" s="4"/>
      <c r="S88" s="4"/>
      <c r="T88" s="4"/>
      <c r="U88" s="4"/>
      <c r="V88" s="4"/>
      <c r="W88" s="4"/>
    </row>
    <row r="89" spans="1:23" x14ac:dyDescent="0.25">
      <c r="A89" s="4">
        <v>50</v>
      </c>
      <c r="B89" s="4">
        <v>0</v>
      </c>
      <c r="C89" s="4">
        <v>0</v>
      </c>
      <c r="D89" s="4">
        <v>1</v>
      </c>
      <c r="E89" s="4">
        <v>203</v>
      </c>
      <c r="F89" s="4">
        <f>ROUND(Source!Q77,O89)</f>
        <v>107.94</v>
      </c>
      <c r="G89" s="4" t="s">
        <v>148</v>
      </c>
      <c r="H89" s="4" t="s">
        <v>149</v>
      </c>
      <c r="I89" s="4"/>
      <c r="J89" s="4"/>
      <c r="K89" s="4">
        <v>203</v>
      </c>
      <c r="L89" s="4">
        <v>11</v>
      </c>
      <c r="M89" s="4">
        <v>3</v>
      </c>
      <c r="N89" s="4" t="s">
        <v>4</v>
      </c>
      <c r="O89" s="4">
        <v>2</v>
      </c>
      <c r="P89" s="4"/>
      <c r="Q89" s="4"/>
      <c r="R89" s="4"/>
      <c r="S89" s="4"/>
      <c r="T89" s="4"/>
      <c r="U89" s="4"/>
      <c r="V89" s="4"/>
      <c r="W89" s="4"/>
    </row>
    <row r="90" spans="1:23" x14ac:dyDescent="0.25">
      <c r="A90" s="4">
        <v>50</v>
      </c>
      <c r="B90" s="4">
        <v>0</v>
      </c>
      <c r="C90" s="4">
        <v>0</v>
      </c>
      <c r="D90" s="4">
        <v>1</v>
      </c>
      <c r="E90" s="4">
        <v>231</v>
      </c>
      <c r="F90" s="4">
        <f>ROUND(Source!BB77,O90)</f>
        <v>0</v>
      </c>
      <c r="G90" s="4" t="s">
        <v>150</v>
      </c>
      <c r="H90" s="4" t="s">
        <v>151</v>
      </c>
      <c r="I90" s="4"/>
      <c r="J90" s="4"/>
      <c r="K90" s="4">
        <v>231</v>
      </c>
      <c r="L90" s="4">
        <v>12</v>
      </c>
      <c r="M90" s="4">
        <v>3</v>
      </c>
      <c r="N90" s="4" t="s">
        <v>4</v>
      </c>
      <c r="O90" s="4">
        <v>2</v>
      </c>
      <c r="P90" s="4"/>
      <c r="Q90" s="4"/>
      <c r="R90" s="4"/>
      <c r="S90" s="4"/>
      <c r="T90" s="4"/>
      <c r="U90" s="4"/>
      <c r="V90" s="4"/>
      <c r="W90" s="4"/>
    </row>
    <row r="91" spans="1:23" x14ac:dyDescent="0.25">
      <c r="A91" s="4">
        <v>50</v>
      </c>
      <c r="B91" s="4">
        <v>0</v>
      </c>
      <c r="C91" s="4">
        <v>0</v>
      </c>
      <c r="D91" s="4">
        <v>1</v>
      </c>
      <c r="E91" s="4">
        <v>204</v>
      </c>
      <c r="F91" s="4">
        <f>ROUND(Source!R77,O91)</f>
        <v>11.99</v>
      </c>
      <c r="G91" s="4" t="s">
        <v>152</v>
      </c>
      <c r="H91" s="4" t="s">
        <v>153</v>
      </c>
      <c r="I91" s="4"/>
      <c r="J91" s="4"/>
      <c r="K91" s="4">
        <v>204</v>
      </c>
      <c r="L91" s="4">
        <v>13</v>
      </c>
      <c r="M91" s="4">
        <v>3</v>
      </c>
      <c r="N91" s="4" t="s">
        <v>4</v>
      </c>
      <c r="O91" s="4">
        <v>2</v>
      </c>
      <c r="P91" s="4"/>
      <c r="Q91" s="4"/>
      <c r="R91" s="4"/>
      <c r="S91" s="4"/>
      <c r="T91" s="4"/>
      <c r="U91" s="4"/>
      <c r="V91" s="4"/>
      <c r="W91" s="4"/>
    </row>
    <row r="92" spans="1:23" x14ac:dyDescent="0.25">
      <c r="A92" s="4">
        <v>50</v>
      </c>
      <c r="B92" s="4">
        <v>0</v>
      </c>
      <c r="C92" s="4">
        <v>0</v>
      </c>
      <c r="D92" s="4">
        <v>1</v>
      </c>
      <c r="E92" s="4">
        <v>205</v>
      </c>
      <c r="F92" s="4">
        <f>ROUND(Source!S77,O92)</f>
        <v>438.25</v>
      </c>
      <c r="G92" s="4" t="s">
        <v>154</v>
      </c>
      <c r="H92" s="4" t="s">
        <v>155</v>
      </c>
      <c r="I92" s="4"/>
      <c r="J92" s="4"/>
      <c r="K92" s="4">
        <v>205</v>
      </c>
      <c r="L92" s="4">
        <v>14</v>
      </c>
      <c r="M92" s="4">
        <v>3</v>
      </c>
      <c r="N92" s="4" t="s">
        <v>4</v>
      </c>
      <c r="O92" s="4">
        <v>2</v>
      </c>
      <c r="P92" s="4"/>
      <c r="Q92" s="4"/>
      <c r="R92" s="4"/>
      <c r="S92" s="4"/>
      <c r="T92" s="4"/>
      <c r="U92" s="4"/>
      <c r="V92" s="4"/>
      <c r="W92" s="4"/>
    </row>
    <row r="93" spans="1:23" x14ac:dyDescent="0.25">
      <c r="A93" s="4">
        <v>50</v>
      </c>
      <c r="B93" s="4">
        <v>0</v>
      </c>
      <c r="C93" s="4">
        <v>0</v>
      </c>
      <c r="D93" s="4">
        <v>1</v>
      </c>
      <c r="E93" s="4">
        <v>232</v>
      </c>
      <c r="F93" s="4">
        <f>ROUND(Source!BC77,O93)</f>
        <v>0</v>
      </c>
      <c r="G93" s="4" t="s">
        <v>156</v>
      </c>
      <c r="H93" s="4" t="s">
        <v>157</v>
      </c>
      <c r="I93" s="4"/>
      <c r="J93" s="4"/>
      <c r="K93" s="4">
        <v>232</v>
      </c>
      <c r="L93" s="4">
        <v>15</v>
      </c>
      <c r="M93" s="4">
        <v>3</v>
      </c>
      <c r="N93" s="4" t="s">
        <v>4</v>
      </c>
      <c r="O93" s="4">
        <v>2</v>
      </c>
      <c r="P93" s="4"/>
      <c r="Q93" s="4"/>
      <c r="R93" s="4"/>
      <c r="S93" s="4"/>
      <c r="T93" s="4"/>
      <c r="U93" s="4"/>
      <c r="V93" s="4"/>
      <c r="W93" s="4"/>
    </row>
    <row r="94" spans="1:23" x14ac:dyDescent="0.25">
      <c r="A94" s="4">
        <v>50</v>
      </c>
      <c r="B94" s="4">
        <v>0</v>
      </c>
      <c r="C94" s="4">
        <v>0</v>
      </c>
      <c r="D94" s="4">
        <v>1</v>
      </c>
      <c r="E94" s="4">
        <v>214</v>
      </c>
      <c r="F94" s="4">
        <f>ROUND(Source!AS77,O94)</f>
        <v>7845.39</v>
      </c>
      <c r="G94" s="4" t="s">
        <v>158</v>
      </c>
      <c r="H94" s="4" t="s">
        <v>159</v>
      </c>
      <c r="I94" s="4"/>
      <c r="J94" s="4"/>
      <c r="K94" s="4">
        <v>214</v>
      </c>
      <c r="L94" s="4">
        <v>16</v>
      </c>
      <c r="M94" s="4">
        <v>3</v>
      </c>
      <c r="N94" s="4" t="s">
        <v>4</v>
      </c>
      <c r="O94" s="4">
        <v>2</v>
      </c>
      <c r="P94" s="4"/>
      <c r="Q94" s="4"/>
      <c r="R94" s="4"/>
      <c r="S94" s="4"/>
      <c r="T94" s="4"/>
      <c r="U94" s="4"/>
      <c r="V94" s="4"/>
      <c r="W94" s="4"/>
    </row>
    <row r="95" spans="1:23" x14ac:dyDescent="0.25">
      <c r="A95" s="4">
        <v>50</v>
      </c>
      <c r="B95" s="4">
        <v>0</v>
      </c>
      <c r="C95" s="4">
        <v>0</v>
      </c>
      <c r="D95" s="4">
        <v>1</v>
      </c>
      <c r="E95" s="4">
        <v>215</v>
      </c>
      <c r="F95" s="4">
        <f>ROUND(Source!AT77,O95)</f>
        <v>0</v>
      </c>
      <c r="G95" s="4" t="s">
        <v>160</v>
      </c>
      <c r="H95" s="4" t="s">
        <v>161</v>
      </c>
      <c r="I95" s="4"/>
      <c r="J95" s="4"/>
      <c r="K95" s="4">
        <v>215</v>
      </c>
      <c r="L95" s="4">
        <v>17</v>
      </c>
      <c r="M95" s="4">
        <v>3</v>
      </c>
      <c r="N95" s="4" t="s">
        <v>4</v>
      </c>
      <c r="O95" s="4">
        <v>2</v>
      </c>
      <c r="P95" s="4"/>
      <c r="Q95" s="4"/>
      <c r="R95" s="4"/>
      <c r="S95" s="4"/>
      <c r="T95" s="4"/>
      <c r="U95" s="4"/>
      <c r="V95" s="4"/>
      <c r="W95" s="4"/>
    </row>
    <row r="96" spans="1:23" x14ac:dyDescent="0.25">
      <c r="A96" s="4">
        <v>50</v>
      </c>
      <c r="B96" s="4">
        <v>0</v>
      </c>
      <c r="C96" s="4">
        <v>0</v>
      </c>
      <c r="D96" s="4">
        <v>1</v>
      </c>
      <c r="E96" s="4">
        <v>217</v>
      </c>
      <c r="F96" s="4">
        <f>ROUND(Source!AU77,O96)</f>
        <v>0</v>
      </c>
      <c r="G96" s="4" t="s">
        <v>162</v>
      </c>
      <c r="H96" s="4" t="s">
        <v>163</v>
      </c>
      <c r="I96" s="4"/>
      <c r="J96" s="4"/>
      <c r="K96" s="4">
        <v>217</v>
      </c>
      <c r="L96" s="4">
        <v>18</v>
      </c>
      <c r="M96" s="4">
        <v>3</v>
      </c>
      <c r="N96" s="4" t="s">
        <v>4</v>
      </c>
      <c r="O96" s="4">
        <v>2</v>
      </c>
      <c r="P96" s="4"/>
      <c r="Q96" s="4"/>
      <c r="R96" s="4"/>
      <c r="S96" s="4"/>
      <c r="T96" s="4"/>
      <c r="U96" s="4"/>
      <c r="V96" s="4"/>
      <c r="W96" s="4"/>
    </row>
    <row r="97" spans="1:23" x14ac:dyDescent="0.25">
      <c r="A97" s="4">
        <v>50</v>
      </c>
      <c r="B97" s="4">
        <v>0</v>
      </c>
      <c r="C97" s="4">
        <v>0</v>
      </c>
      <c r="D97" s="4">
        <v>1</v>
      </c>
      <c r="E97" s="4">
        <v>230</v>
      </c>
      <c r="F97" s="4">
        <f>ROUND(Source!BA77,O97)</f>
        <v>0</v>
      </c>
      <c r="G97" s="4" t="s">
        <v>164</v>
      </c>
      <c r="H97" s="4" t="s">
        <v>165</v>
      </c>
      <c r="I97" s="4"/>
      <c r="J97" s="4"/>
      <c r="K97" s="4">
        <v>230</v>
      </c>
      <c r="L97" s="4">
        <v>19</v>
      </c>
      <c r="M97" s="4">
        <v>3</v>
      </c>
      <c r="N97" s="4" t="s">
        <v>4</v>
      </c>
      <c r="O97" s="4">
        <v>2</v>
      </c>
      <c r="P97" s="4"/>
      <c r="Q97" s="4"/>
      <c r="R97" s="4"/>
      <c r="S97" s="4"/>
      <c r="T97" s="4"/>
      <c r="U97" s="4"/>
      <c r="V97" s="4"/>
      <c r="W97" s="4"/>
    </row>
    <row r="98" spans="1:23" x14ac:dyDescent="0.25">
      <c r="A98" s="4">
        <v>50</v>
      </c>
      <c r="B98" s="4">
        <v>0</v>
      </c>
      <c r="C98" s="4">
        <v>0</v>
      </c>
      <c r="D98" s="4">
        <v>1</v>
      </c>
      <c r="E98" s="4">
        <v>206</v>
      </c>
      <c r="F98" s="4">
        <f>ROUND(Source!T77,O98)</f>
        <v>0</v>
      </c>
      <c r="G98" s="4" t="s">
        <v>166</v>
      </c>
      <c r="H98" s="4" t="s">
        <v>167</v>
      </c>
      <c r="I98" s="4"/>
      <c r="J98" s="4"/>
      <c r="K98" s="4">
        <v>206</v>
      </c>
      <c r="L98" s="4">
        <v>20</v>
      </c>
      <c r="M98" s="4">
        <v>3</v>
      </c>
      <c r="N98" s="4" t="s">
        <v>4</v>
      </c>
      <c r="O98" s="4">
        <v>2</v>
      </c>
      <c r="P98" s="4"/>
      <c r="Q98" s="4"/>
      <c r="R98" s="4"/>
      <c r="S98" s="4"/>
      <c r="T98" s="4"/>
      <c r="U98" s="4"/>
      <c r="V98" s="4"/>
      <c r="W98" s="4"/>
    </row>
    <row r="99" spans="1:23" x14ac:dyDescent="0.25">
      <c r="A99" s="4">
        <v>50</v>
      </c>
      <c r="B99" s="4">
        <v>0</v>
      </c>
      <c r="C99" s="4">
        <v>0</v>
      </c>
      <c r="D99" s="4">
        <v>1</v>
      </c>
      <c r="E99" s="4">
        <v>207</v>
      </c>
      <c r="F99" s="4">
        <f>Source!U77</f>
        <v>45.128759999999993</v>
      </c>
      <c r="G99" s="4" t="s">
        <v>168</v>
      </c>
      <c r="H99" s="4" t="s">
        <v>169</v>
      </c>
      <c r="I99" s="4"/>
      <c r="J99" s="4"/>
      <c r="K99" s="4">
        <v>207</v>
      </c>
      <c r="L99" s="4">
        <v>21</v>
      </c>
      <c r="M99" s="4">
        <v>3</v>
      </c>
      <c r="N99" s="4" t="s">
        <v>4</v>
      </c>
      <c r="O99" s="4">
        <v>-1</v>
      </c>
      <c r="P99" s="4"/>
      <c r="Q99" s="4"/>
      <c r="R99" s="4"/>
      <c r="S99" s="4"/>
      <c r="T99" s="4"/>
      <c r="U99" s="4"/>
      <c r="V99" s="4"/>
      <c r="W99" s="4"/>
    </row>
    <row r="100" spans="1:23" x14ac:dyDescent="0.25">
      <c r="A100" s="4">
        <v>50</v>
      </c>
      <c r="B100" s="4">
        <v>0</v>
      </c>
      <c r="C100" s="4">
        <v>0</v>
      </c>
      <c r="D100" s="4">
        <v>1</v>
      </c>
      <c r="E100" s="4">
        <v>208</v>
      </c>
      <c r="F100" s="4">
        <f>Source!V77</f>
        <v>0.9920000000000001</v>
      </c>
      <c r="G100" s="4" t="s">
        <v>170</v>
      </c>
      <c r="H100" s="4" t="s">
        <v>171</v>
      </c>
      <c r="I100" s="4"/>
      <c r="J100" s="4"/>
      <c r="K100" s="4">
        <v>208</v>
      </c>
      <c r="L100" s="4">
        <v>22</v>
      </c>
      <c r="M100" s="4">
        <v>3</v>
      </c>
      <c r="N100" s="4" t="s">
        <v>4</v>
      </c>
      <c r="O100" s="4">
        <v>-1</v>
      </c>
      <c r="P100" s="4"/>
      <c r="Q100" s="4"/>
      <c r="R100" s="4"/>
      <c r="S100" s="4"/>
      <c r="T100" s="4"/>
      <c r="U100" s="4"/>
      <c r="V100" s="4"/>
      <c r="W100" s="4"/>
    </row>
    <row r="101" spans="1:23" x14ac:dyDescent="0.25">
      <c r="A101" s="4">
        <v>50</v>
      </c>
      <c r="B101" s="4">
        <v>0</v>
      </c>
      <c r="C101" s="4">
        <v>0</v>
      </c>
      <c r="D101" s="4">
        <v>1</v>
      </c>
      <c r="E101" s="4">
        <v>209</v>
      </c>
      <c r="F101" s="4">
        <f>ROUND(Source!W77,O101)</f>
        <v>0</v>
      </c>
      <c r="G101" s="4" t="s">
        <v>172</v>
      </c>
      <c r="H101" s="4" t="s">
        <v>173</v>
      </c>
      <c r="I101" s="4"/>
      <c r="J101" s="4"/>
      <c r="K101" s="4">
        <v>209</v>
      </c>
      <c r="L101" s="4">
        <v>23</v>
      </c>
      <c r="M101" s="4">
        <v>3</v>
      </c>
      <c r="N101" s="4" t="s">
        <v>4</v>
      </c>
      <c r="O101" s="4">
        <v>2</v>
      </c>
      <c r="P101" s="4"/>
      <c r="Q101" s="4"/>
      <c r="R101" s="4"/>
      <c r="S101" s="4"/>
      <c r="T101" s="4"/>
      <c r="U101" s="4"/>
      <c r="V101" s="4"/>
      <c r="W101" s="4"/>
    </row>
    <row r="102" spans="1:23" x14ac:dyDescent="0.25">
      <c r="A102" s="4">
        <v>50</v>
      </c>
      <c r="B102" s="4">
        <v>0</v>
      </c>
      <c r="C102" s="4">
        <v>0</v>
      </c>
      <c r="D102" s="4">
        <v>1</v>
      </c>
      <c r="E102" s="4">
        <v>210</v>
      </c>
      <c r="F102" s="4">
        <f>ROUND(Source!X77,O102)</f>
        <v>536.76</v>
      </c>
      <c r="G102" s="4" t="s">
        <v>174</v>
      </c>
      <c r="H102" s="4" t="s">
        <v>175</v>
      </c>
      <c r="I102" s="4"/>
      <c r="J102" s="4"/>
      <c r="K102" s="4">
        <v>210</v>
      </c>
      <c r="L102" s="4">
        <v>24</v>
      </c>
      <c r="M102" s="4">
        <v>3</v>
      </c>
      <c r="N102" s="4" t="s">
        <v>4</v>
      </c>
      <c r="O102" s="4">
        <v>2</v>
      </c>
      <c r="P102" s="4"/>
      <c r="Q102" s="4"/>
      <c r="R102" s="4"/>
      <c r="S102" s="4"/>
      <c r="T102" s="4"/>
      <c r="U102" s="4"/>
      <c r="V102" s="4"/>
      <c r="W102" s="4"/>
    </row>
    <row r="103" spans="1:23" x14ac:dyDescent="0.25">
      <c r="A103" s="4">
        <v>50</v>
      </c>
      <c r="B103" s="4">
        <v>0</v>
      </c>
      <c r="C103" s="4">
        <v>0</v>
      </c>
      <c r="D103" s="4">
        <v>1</v>
      </c>
      <c r="E103" s="4">
        <v>211</v>
      </c>
      <c r="F103" s="4">
        <f>ROUND(Source!Y77,O103)</f>
        <v>312.86</v>
      </c>
      <c r="G103" s="4" t="s">
        <v>176</v>
      </c>
      <c r="H103" s="4" t="s">
        <v>177</v>
      </c>
      <c r="I103" s="4"/>
      <c r="J103" s="4"/>
      <c r="K103" s="4">
        <v>211</v>
      </c>
      <c r="L103" s="4">
        <v>25</v>
      </c>
      <c r="M103" s="4">
        <v>3</v>
      </c>
      <c r="N103" s="4" t="s">
        <v>4</v>
      </c>
      <c r="O103" s="4">
        <v>2</v>
      </c>
      <c r="P103" s="4"/>
      <c r="Q103" s="4"/>
      <c r="R103" s="4"/>
      <c r="S103" s="4"/>
      <c r="T103" s="4"/>
      <c r="U103" s="4"/>
      <c r="V103" s="4"/>
      <c r="W103" s="4"/>
    </row>
    <row r="104" spans="1:23" x14ac:dyDescent="0.25">
      <c r="A104" s="4">
        <v>50</v>
      </c>
      <c r="B104" s="4">
        <v>0</v>
      </c>
      <c r="C104" s="4">
        <v>0</v>
      </c>
      <c r="D104" s="4">
        <v>1</v>
      </c>
      <c r="E104" s="4">
        <v>224</v>
      </c>
      <c r="F104" s="4">
        <f>ROUND(Source!AR77,O104)</f>
        <v>7845.39</v>
      </c>
      <c r="G104" s="4" t="s">
        <v>178</v>
      </c>
      <c r="H104" s="4" t="s">
        <v>179</v>
      </c>
      <c r="I104" s="4"/>
      <c r="J104" s="4"/>
      <c r="K104" s="4">
        <v>224</v>
      </c>
      <c r="L104" s="4">
        <v>26</v>
      </c>
      <c r="M104" s="4">
        <v>3</v>
      </c>
      <c r="N104" s="4" t="s">
        <v>4</v>
      </c>
      <c r="O104" s="4">
        <v>2</v>
      </c>
      <c r="P104" s="4"/>
      <c r="Q104" s="4"/>
      <c r="R104" s="4"/>
      <c r="S104" s="4"/>
      <c r="T104" s="4"/>
      <c r="U104" s="4"/>
      <c r="V104" s="4"/>
      <c r="W104" s="4"/>
    </row>
    <row r="105" spans="1:23" x14ac:dyDescent="0.25">
      <c r="A105" s="4">
        <v>50</v>
      </c>
      <c r="B105" s="4">
        <v>0</v>
      </c>
      <c r="C105" s="4">
        <v>0</v>
      </c>
      <c r="D105" s="4">
        <v>2</v>
      </c>
      <c r="E105" s="4">
        <v>0</v>
      </c>
      <c r="F105" s="4">
        <f>ROUND((F104-F96-F86)*9.7*1.01+F86*3.92+F96*22.95*1.01,O105)</f>
        <v>76861.289999999994</v>
      </c>
      <c r="G105" s="4" t="s">
        <v>180</v>
      </c>
      <c r="H105" s="4" t="s">
        <v>181</v>
      </c>
      <c r="I105" s="4"/>
      <c r="J105" s="4"/>
      <c r="K105" s="4">
        <v>212</v>
      </c>
      <c r="L105" s="4">
        <v>27</v>
      </c>
      <c r="M105" s="4">
        <v>3</v>
      </c>
      <c r="N105" s="4" t="s">
        <v>4</v>
      </c>
      <c r="O105" s="4">
        <v>2</v>
      </c>
      <c r="P105" s="4"/>
      <c r="Q105" s="4"/>
      <c r="R105" s="4"/>
      <c r="S105" s="4"/>
      <c r="T105" s="4"/>
      <c r="U105" s="4"/>
      <c r="V105" s="4"/>
      <c r="W105" s="4"/>
    </row>
    <row r="106" spans="1:23" x14ac:dyDescent="0.25">
      <c r="A106" s="4">
        <v>50</v>
      </c>
      <c r="B106" s="4">
        <v>0</v>
      </c>
      <c r="C106" s="4">
        <v>0</v>
      </c>
      <c r="D106" s="4">
        <v>2</v>
      </c>
      <c r="E106" s="4">
        <v>0</v>
      </c>
      <c r="F106" s="4">
        <f>ROUND(F86*3.92,O106)</f>
        <v>0</v>
      </c>
      <c r="G106" s="4" t="s">
        <v>182</v>
      </c>
      <c r="H106" s="4" t="s">
        <v>183</v>
      </c>
      <c r="I106" s="4"/>
      <c r="J106" s="4"/>
      <c r="K106" s="4">
        <v>212</v>
      </c>
      <c r="L106" s="4">
        <v>28</v>
      </c>
      <c r="M106" s="4">
        <v>3</v>
      </c>
      <c r="N106" s="4" t="s">
        <v>4</v>
      </c>
      <c r="O106" s="4">
        <v>2</v>
      </c>
      <c r="P106" s="4"/>
      <c r="Q106" s="4"/>
      <c r="R106" s="4"/>
      <c r="S106" s="4"/>
      <c r="T106" s="4"/>
      <c r="U106" s="4"/>
      <c r="V106" s="4"/>
      <c r="W106" s="4"/>
    </row>
    <row r="107" spans="1:23" x14ac:dyDescent="0.25">
      <c r="A107" s="4">
        <v>50</v>
      </c>
      <c r="B107" s="4">
        <v>0</v>
      </c>
      <c r="C107" s="4">
        <v>0</v>
      </c>
      <c r="D107" s="4">
        <v>2</v>
      </c>
      <c r="E107" s="4">
        <v>0</v>
      </c>
      <c r="F107" s="4">
        <f>ROUND(F83*9.7*1.01,O107)</f>
        <v>63186.54</v>
      </c>
      <c r="G107" s="4" t="s">
        <v>184</v>
      </c>
      <c r="H107" s="4" t="s">
        <v>185</v>
      </c>
      <c r="I107" s="4"/>
      <c r="J107" s="4"/>
      <c r="K107" s="4">
        <v>212</v>
      </c>
      <c r="L107" s="4">
        <v>29</v>
      </c>
      <c r="M107" s="4">
        <v>3</v>
      </c>
      <c r="N107" s="4" t="s">
        <v>4</v>
      </c>
      <c r="O107" s="4">
        <v>2</v>
      </c>
      <c r="P107" s="4"/>
      <c r="Q107" s="4"/>
      <c r="R107" s="4"/>
      <c r="S107" s="4"/>
      <c r="T107" s="4"/>
      <c r="U107" s="4"/>
      <c r="V107" s="4"/>
      <c r="W107" s="4"/>
    </row>
    <row r="108" spans="1:23" x14ac:dyDescent="0.25">
      <c r="A108" s="4">
        <v>50</v>
      </c>
      <c r="B108" s="4">
        <v>0</v>
      </c>
      <c r="C108" s="4">
        <v>0</v>
      </c>
      <c r="D108" s="4">
        <v>2</v>
      </c>
      <c r="E108" s="4">
        <v>0</v>
      </c>
      <c r="F108" s="4">
        <f>ROUND(F96*22.95*1.01,O108)</f>
        <v>0</v>
      </c>
      <c r="G108" s="4" t="s">
        <v>186</v>
      </c>
      <c r="H108" s="4" t="s">
        <v>187</v>
      </c>
      <c r="I108" s="4"/>
      <c r="J108" s="4"/>
      <c r="K108" s="4">
        <v>212</v>
      </c>
      <c r="L108" s="4">
        <v>30</v>
      </c>
      <c r="M108" s="4">
        <v>3</v>
      </c>
      <c r="N108" s="4" t="s">
        <v>4</v>
      </c>
      <c r="O108" s="4">
        <v>2</v>
      </c>
      <c r="P108" s="4"/>
      <c r="Q108" s="4"/>
      <c r="R108" s="4"/>
      <c r="S108" s="4"/>
      <c r="T108" s="4"/>
      <c r="U108" s="4"/>
      <c r="V108" s="4"/>
      <c r="W108" s="4"/>
    </row>
    <row r="109" spans="1:23" x14ac:dyDescent="0.25">
      <c r="A109" s="4">
        <v>50</v>
      </c>
      <c r="B109" s="4">
        <v>0</v>
      </c>
      <c r="C109" s="4">
        <v>0</v>
      </c>
      <c r="D109" s="4">
        <v>2</v>
      </c>
      <c r="E109" s="4">
        <v>0</v>
      </c>
      <c r="F109" s="4">
        <f>ROUND(F105-F106-F108,O109)</f>
        <v>76861.289999999994</v>
      </c>
      <c r="G109" s="4" t="s">
        <v>188</v>
      </c>
      <c r="H109" s="4" t="s">
        <v>189</v>
      </c>
      <c r="I109" s="4"/>
      <c r="J109" s="4"/>
      <c r="K109" s="4">
        <v>212</v>
      </c>
      <c r="L109" s="4">
        <v>31</v>
      </c>
      <c r="M109" s="4">
        <v>3</v>
      </c>
      <c r="N109" s="4" t="s">
        <v>4</v>
      </c>
      <c r="O109" s="4">
        <v>2</v>
      </c>
      <c r="P109" s="4"/>
      <c r="Q109" s="4"/>
      <c r="R109" s="4"/>
      <c r="S109" s="4"/>
      <c r="T109" s="4"/>
      <c r="U109" s="4"/>
      <c r="V109" s="4"/>
      <c r="W109" s="4"/>
    </row>
    <row r="110" spans="1:23" x14ac:dyDescent="0.25">
      <c r="A110" s="4">
        <v>50</v>
      </c>
      <c r="B110" s="4">
        <v>0</v>
      </c>
      <c r="C110" s="4">
        <v>0</v>
      </c>
      <c r="D110" s="4">
        <v>2</v>
      </c>
      <c r="E110" s="4">
        <v>0</v>
      </c>
      <c r="F110" s="4">
        <f>ROUND(F109*0.018,O110)</f>
        <v>1383.5</v>
      </c>
      <c r="G110" s="4" t="s">
        <v>190</v>
      </c>
      <c r="H110" s="4" t="s">
        <v>191</v>
      </c>
      <c r="I110" s="4"/>
      <c r="J110" s="4"/>
      <c r="K110" s="4">
        <v>212</v>
      </c>
      <c r="L110" s="4">
        <v>32</v>
      </c>
      <c r="M110" s="4">
        <v>3</v>
      </c>
      <c r="N110" s="4" t="s">
        <v>4</v>
      </c>
      <c r="O110" s="4">
        <v>2</v>
      </c>
      <c r="P110" s="4"/>
      <c r="Q110" s="4"/>
      <c r="R110" s="4"/>
      <c r="S110" s="4"/>
      <c r="T110" s="4"/>
      <c r="U110" s="4"/>
      <c r="V110" s="4"/>
      <c r="W110" s="4"/>
    </row>
    <row r="111" spans="1:23" x14ac:dyDescent="0.25">
      <c r="A111" s="4">
        <v>50</v>
      </c>
      <c r="B111" s="4">
        <v>0</v>
      </c>
      <c r="C111" s="4">
        <v>0</v>
      </c>
      <c r="D111" s="4">
        <v>2</v>
      </c>
      <c r="E111" s="4">
        <v>0</v>
      </c>
      <c r="F111" s="4">
        <f>ROUND(F110+F105,O111)</f>
        <v>78244.789999999994</v>
      </c>
      <c r="G111" s="4" t="s">
        <v>192</v>
      </c>
      <c r="H111" s="4" t="s">
        <v>193</v>
      </c>
      <c r="I111" s="4"/>
      <c r="J111" s="4"/>
      <c r="K111" s="4">
        <v>212</v>
      </c>
      <c r="L111" s="4">
        <v>33</v>
      </c>
      <c r="M111" s="4">
        <v>3</v>
      </c>
      <c r="N111" s="4" t="s">
        <v>4</v>
      </c>
      <c r="O111" s="4">
        <v>2</v>
      </c>
      <c r="P111" s="4"/>
      <c r="Q111" s="4"/>
      <c r="R111" s="4"/>
      <c r="S111" s="4"/>
      <c r="T111" s="4"/>
      <c r="U111" s="4"/>
      <c r="V111" s="4"/>
      <c r="W111" s="4"/>
    </row>
    <row r="112" spans="1:23" x14ac:dyDescent="0.25">
      <c r="A112" s="4">
        <v>50</v>
      </c>
      <c r="B112" s="4">
        <v>0</v>
      </c>
      <c r="C112" s="4">
        <v>0</v>
      </c>
      <c r="D112" s="4">
        <v>2</v>
      </c>
      <c r="E112" s="4">
        <v>0</v>
      </c>
      <c r="F112" s="4">
        <f>ROUND((F109+F110)*0.02484,O112)</f>
        <v>1943.6</v>
      </c>
      <c r="G112" s="4" t="s">
        <v>194</v>
      </c>
      <c r="H112" s="4" t="s">
        <v>195</v>
      </c>
      <c r="I112" s="4"/>
      <c r="J112" s="4"/>
      <c r="K112" s="4">
        <v>212</v>
      </c>
      <c r="L112" s="4">
        <v>34</v>
      </c>
      <c r="M112" s="4">
        <v>3</v>
      </c>
      <c r="N112" s="4" t="s">
        <v>4</v>
      </c>
      <c r="O112" s="4">
        <v>2</v>
      </c>
      <c r="P112" s="4"/>
      <c r="Q112" s="4"/>
      <c r="R112" s="4"/>
      <c r="S112" s="4"/>
      <c r="T112" s="4"/>
      <c r="U112" s="4"/>
      <c r="V112" s="4"/>
      <c r="W112" s="4"/>
    </row>
    <row r="113" spans="1:23" x14ac:dyDescent="0.25">
      <c r="A113" s="4">
        <v>50</v>
      </c>
      <c r="B113" s="4">
        <v>0</v>
      </c>
      <c r="C113" s="4">
        <v>0</v>
      </c>
      <c r="D113" s="4">
        <v>2</v>
      </c>
      <c r="E113" s="4">
        <v>0</v>
      </c>
      <c r="F113" s="4">
        <f>ROUND(F111+F112,O113)</f>
        <v>80188.39</v>
      </c>
      <c r="G113" s="4" t="s">
        <v>196</v>
      </c>
      <c r="H113" s="4" t="s">
        <v>197</v>
      </c>
      <c r="I113" s="4"/>
      <c r="J113" s="4"/>
      <c r="K113" s="4">
        <v>212</v>
      </c>
      <c r="L113" s="4">
        <v>35</v>
      </c>
      <c r="M113" s="4">
        <v>3</v>
      </c>
      <c r="N113" s="4" t="s">
        <v>4</v>
      </c>
      <c r="O113" s="4">
        <v>2</v>
      </c>
      <c r="P113" s="4"/>
      <c r="Q113" s="4"/>
      <c r="R113" s="4"/>
      <c r="S113" s="4"/>
      <c r="T113" s="4"/>
      <c r="U113" s="4"/>
      <c r="V113" s="4"/>
      <c r="W113" s="4"/>
    </row>
    <row r="114" spans="1:23" x14ac:dyDescent="0.25">
      <c r="A114" s="4">
        <v>50</v>
      </c>
      <c r="B114" s="4">
        <v>0</v>
      </c>
      <c r="C114" s="4">
        <v>0</v>
      </c>
      <c r="D114" s="4">
        <v>2</v>
      </c>
      <c r="E114" s="4">
        <v>0</v>
      </c>
      <c r="F114" s="4">
        <f>ROUND(F113*0.02,O114)</f>
        <v>1603.77</v>
      </c>
      <c r="G114" s="4" t="s">
        <v>198</v>
      </c>
      <c r="H114" s="4" t="s">
        <v>199</v>
      </c>
      <c r="I114" s="4"/>
      <c r="J114" s="4"/>
      <c r="K114" s="4">
        <v>212</v>
      </c>
      <c r="L114" s="4">
        <v>36</v>
      </c>
      <c r="M114" s="4">
        <v>3</v>
      </c>
      <c r="N114" s="4" t="s">
        <v>4</v>
      </c>
      <c r="O114" s="4">
        <v>2</v>
      </c>
      <c r="P114" s="4"/>
      <c r="Q114" s="4"/>
      <c r="R114" s="4"/>
      <c r="S114" s="4"/>
      <c r="T114" s="4"/>
      <c r="U114" s="4"/>
      <c r="V114" s="4"/>
      <c r="W114" s="4"/>
    </row>
    <row r="115" spans="1:23" x14ac:dyDescent="0.25">
      <c r="A115" s="4">
        <v>50</v>
      </c>
      <c r="B115" s="4">
        <v>0</v>
      </c>
      <c r="C115" s="4">
        <v>0</v>
      </c>
      <c r="D115" s="4">
        <v>2</v>
      </c>
      <c r="E115" s="4">
        <v>0</v>
      </c>
      <c r="F115" s="4">
        <f>ROUND(F113+F114,O115)</f>
        <v>81792.160000000003</v>
      </c>
      <c r="G115" s="4" t="s">
        <v>200</v>
      </c>
      <c r="H115" s="4" t="s">
        <v>201</v>
      </c>
      <c r="I115" s="4"/>
      <c r="J115" s="4"/>
      <c r="K115" s="4">
        <v>212</v>
      </c>
      <c r="L115" s="4">
        <v>37</v>
      </c>
      <c r="M115" s="4">
        <v>3</v>
      </c>
      <c r="N115" s="4" t="s">
        <v>4</v>
      </c>
      <c r="O115" s="4">
        <v>2</v>
      </c>
      <c r="P115" s="4"/>
      <c r="Q115" s="4"/>
      <c r="R115" s="4"/>
      <c r="S115" s="4"/>
      <c r="T115" s="4"/>
      <c r="U115" s="4"/>
      <c r="V115" s="4"/>
      <c r="W115" s="4"/>
    </row>
    <row r="116" spans="1:23" x14ac:dyDescent="0.25">
      <c r="A116" s="4">
        <v>50</v>
      </c>
      <c r="B116" s="4">
        <v>0</v>
      </c>
      <c r="C116" s="4">
        <v>0</v>
      </c>
      <c r="D116" s="4">
        <v>2</v>
      </c>
      <c r="E116" s="4">
        <v>0</v>
      </c>
      <c r="F116" s="4">
        <f>ROUND((F106+F107)*0.2,O116)</f>
        <v>12637.31</v>
      </c>
      <c r="G116" s="4" t="s">
        <v>202</v>
      </c>
      <c r="H116" s="4" t="s">
        <v>203</v>
      </c>
      <c r="I116" s="4"/>
      <c r="J116" s="4"/>
      <c r="K116" s="4">
        <v>212</v>
      </c>
      <c r="L116" s="4">
        <v>38</v>
      </c>
      <c r="M116" s="4">
        <v>3</v>
      </c>
      <c r="N116" s="4" t="s">
        <v>4</v>
      </c>
      <c r="O116" s="4">
        <v>2</v>
      </c>
      <c r="P116" s="4"/>
      <c r="Q116" s="4"/>
      <c r="R116" s="4"/>
      <c r="S116" s="4"/>
      <c r="T116" s="4"/>
      <c r="U116" s="4"/>
      <c r="V116" s="4"/>
      <c r="W116" s="4"/>
    </row>
    <row r="117" spans="1:23" x14ac:dyDescent="0.25">
      <c r="A117" s="4">
        <v>50</v>
      </c>
      <c r="B117" s="4">
        <v>0</v>
      </c>
      <c r="C117" s="4">
        <v>0</v>
      </c>
      <c r="D117" s="4">
        <v>2</v>
      </c>
      <c r="E117" s="4">
        <v>0</v>
      </c>
      <c r="F117" s="4">
        <f>ROUND(F115+F116,O117)</f>
        <v>94429.47</v>
      </c>
      <c r="G117" s="4" t="s">
        <v>204</v>
      </c>
      <c r="H117" s="4" t="s">
        <v>205</v>
      </c>
      <c r="I117" s="4"/>
      <c r="J117" s="4"/>
      <c r="K117" s="4">
        <v>212</v>
      </c>
      <c r="L117" s="4">
        <v>39</v>
      </c>
      <c r="M117" s="4">
        <v>3</v>
      </c>
      <c r="N117" s="4" t="s">
        <v>4</v>
      </c>
      <c r="O117" s="4">
        <v>2</v>
      </c>
      <c r="P117" s="4"/>
      <c r="Q117" s="4"/>
      <c r="R117" s="4"/>
      <c r="S117" s="4"/>
      <c r="T117" s="4"/>
      <c r="U117" s="4"/>
      <c r="V117" s="4"/>
      <c r="W117" s="4"/>
    </row>
    <row r="118" spans="1:23" x14ac:dyDescent="0.25">
      <c r="A118" s="4">
        <v>50</v>
      </c>
      <c r="B118" s="4">
        <v>0</v>
      </c>
      <c r="C118" s="4">
        <v>0</v>
      </c>
      <c r="D118" s="4">
        <v>2</v>
      </c>
      <c r="E118" s="4">
        <v>0</v>
      </c>
      <c r="F118" s="4">
        <f>ROUND(F108*0.8,O118)</f>
        <v>0</v>
      </c>
      <c r="G118" s="4" t="s">
        <v>206</v>
      </c>
      <c r="H118" s="4" t="s">
        <v>207</v>
      </c>
      <c r="I118" s="4"/>
      <c r="J118" s="4"/>
      <c r="K118" s="4">
        <v>212</v>
      </c>
      <c r="L118" s="4">
        <v>40</v>
      </c>
      <c r="M118" s="4">
        <v>3</v>
      </c>
      <c r="N118" s="4" t="s">
        <v>4</v>
      </c>
      <c r="O118" s="4">
        <v>2</v>
      </c>
      <c r="P118" s="4"/>
      <c r="Q118" s="4"/>
      <c r="R118" s="4"/>
      <c r="S118" s="4"/>
      <c r="T118" s="4"/>
      <c r="U118" s="4"/>
      <c r="V118" s="4"/>
      <c r="W118" s="4"/>
    </row>
    <row r="121" spans="1:23" x14ac:dyDescent="0.25">
      <c r="A121">
        <v>70</v>
      </c>
      <c r="B121">
        <v>1</v>
      </c>
      <c r="D121">
        <v>1</v>
      </c>
      <c r="E121" t="s">
        <v>208</v>
      </c>
      <c r="F121" t="s">
        <v>209</v>
      </c>
      <c r="G121">
        <v>0</v>
      </c>
      <c r="H121">
        <v>0</v>
      </c>
      <c r="I121" t="s">
        <v>4</v>
      </c>
      <c r="J121">
        <v>1</v>
      </c>
      <c r="K121">
        <v>0</v>
      </c>
      <c r="L121" t="s">
        <v>4</v>
      </c>
      <c r="M121" t="s">
        <v>4</v>
      </c>
      <c r="N121">
        <v>0</v>
      </c>
    </row>
    <row r="122" spans="1:23" x14ac:dyDescent="0.25">
      <c r="A122">
        <v>70</v>
      </c>
      <c r="B122">
        <v>1</v>
      </c>
      <c r="D122">
        <v>2</v>
      </c>
      <c r="E122" t="s">
        <v>210</v>
      </c>
      <c r="F122" t="s">
        <v>211</v>
      </c>
      <c r="G122">
        <v>1</v>
      </c>
      <c r="H122">
        <v>0</v>
      </c>
      <c r="I122" t="s">
        <v>4</v>
      </c>
      <c r="J122">
        <v>1</v>
      </c>
      <c r="K122">
        <v>0</v>
      </c>
      <c r="L122" t="s">
        <v>4</v>
      </c>
      <c r="M122" t="s">
        <v>4</v>
      </c>
      <c r="N122">
        <v>0</v>
      </c>
    </row>
    <row r="123" spans="1:23" x14ac:dyDescent="0.25">
      <c r="A123">
        <v>70</v>
      </c>
      <c r="B123">
        <v>1</v>
      </c>
      <c r="D123">
        <v>3</v>
      </c>
      <c r="E123" t="s">
        <v>212</v>
      </c>
      <c r="F123" t="s">
        <v>213</v>
      </c>
      <c r="G123">
        <v>0</v>
      </c>
      <c r="H123">
        <v>0</v>
      </c>
      <c r="I123" t="s">
        <v>4</v>
      </c>
      <c r="J123">
        <v>1</v>
      </c>
      <c r="K123">
        <v>0</v>
      </c>
      <c r="L123" t="s">
        <v>4</v>
      </c>
      <c r="M123" t="s">
        <v>4</v>
      </c>
      <c r="N123">
        <v>0</v>
      </c>
    </row>
    <row r="124" spans="1:23" x14ac:dyDescent="0.25">
      <c r="A124">
        <v>70</v>
      </c>
      <c r="B124">
        <v>1</v>
      </c>
      <c r="D124">
        <v>4</v>
      </c>
      <c r="E124" t="s">
        <v>214</v>
      </c>
      <c r="F124" t="s">
        <v>215</v>
      </c>
      <c r="G124">
        <v>0</v>
      </c>
      <c r="H124">
        <v>0</v>
      </c>
      <c r="I124" t="s">
        <v>216</v>
      </c>
      <c r="J124">
        <v>0</v>
      </c>
      <c r="K124">
        <v>0</v>
      </c>
      <c r="L124" t="s">
        <v>4</v>
      </c>
      <c r="M124" t="s">
        <v>4</v>
      </c>
      <c r="N124">
        <v>0</v>
      </c>
    </row>
    <row r="125" spans="1:23" x14ac:dyDescent="0.25">
      <c r="A125">
        <v>70</v>
      </c>
      <c r="B125">
        <v>1</v>
      </c>
      <c r="D125">
        <v>5</v>
      </c>
      <c r="E125" t="s">
        <v>217</v>
      </c>
      <c r="F125" t="s">
        <v>218</v>
      </c>
      <c r="G125">
        <v>0</v>
      </c>
      <c r="H125">
        <v>0</v>
      </c>
      <c r="I125" t="s">
        <v>219</v>
      </c>
      <c r="J125">
        <v>0</v>
      </c>
      <c r="K125">
        <v>0</v>
      </c>
      <c r="L125" t="s">
        <v>4</v>
      </c>
      <c r="M125" t="s">
        <v>4</v>
      </c>
      <c r="N125">
        <v>0</v>
      </c>
    </row>
    <row r="126" spans="1:23" x14ac:dyDescent="0.25">
      <c r="A126">
        <v>70</v>
      </c>
      <c r="B126">
        <v>1</v>
      </c>
      <c r="D126">
        <v>6</v>
      </c>
      <c r="E126" t="s">
        <v>220</v>
      </c>
      <c r="F126" t="s">
        <v>221</v>
      </c>
      <c r="G126">
        <v>0</v>
      </c>
      <c r="H126">
        <v>0</v>
      </c>
      <c r="I126" t="s">
        <v>222</v>
      </c>
      <c r="J126">
        <v>0</v>
      </c>
      <c r="K126">
        <v>0</v>
      </c>
      <c r="L126" t="s">
        <v>4</v>
      </c>
      <c r="M126" t="s">
        <v>4</v>
      </c>
      <c r="N126">
        <v>0</v>
      </c>
    </row>
    <row r="127" spans="1:23" x14ac:dyDescent="0.25">
      <c r="A127">
        <v>70</v>
      </c>
      <c r="B127">
        <v>1</v>
      </c>
      <c r="D127">
        <v>7</v>
      </c>
      <c r="E127" t="s">
        <v>223</v>
      </c>
      <c r="F127" t="s">
        <v>224</v>
      </c>
      <c r="G127">
        <v>1</v>
      </c>
      <c r="H127">
        <v>0</v>
      </c>
      <c r="I127" t="s">
        <v>4</v>
      </c>
      <c r="J127">
        <v>0</v>
      </c>
      <c r="K127">
        <v>0</v>
      </c>
      <c r="L127" t="s">
        <v>4</v>
      </c>
      <c r="M127" t="s">
        <v>4</v>
      </c>
      <c r="N127">
        <v>0</v>
      </c>
    </row>
    <row r="128" spans="1:23" x14ac:dyDescent="0.25">
      <c r="A128">
        <v>70</v>
      </c>
      <c r="B128">
        <v>1</v>
      </c>
      <c r="D128">
        <v>8</v>
      </c>
      <c r="E128" t="s">
        <v>225</v>
      </c>
      <c r="F128" t="s">
        <v>226</v>
      </c>
      <c r="G128">
        <v>0</v>
      </c>
      <c r="H128">
        <v>0</v>
      </c>
      <c r="I128" t="s">
        <v>227</v>
      </c>
      <c r="J128">
        <v>0</v>
      </c>
      <c r="K128">
        <v>0</v>
      </c>
      <c r="L128" t="s">
        <v>4</v>
      </c>
      <c r="M128" t="s">
        <v>4</v>
      </c>
      <c r="N128">
        <v>0</v>
      </c>
    </row>
    <row r="129" spans="1:14" x14ac:dyDescent="0.25">
      <c r="A129">
        <v>70</v>
      </c>
      <c r="B129">
        <v>1</v>
      </c>
      <c r="D129">
        <v>9</v>
      </c>
      <c r="E129" t="s">
        <v>228</v>
      </c>
      <c r="F129" t="s">
        <v>229</v>
      </c>
      <c r="G129">
        <v>0</v>
      </c>
      <c r="H129">
        <v>0</v>
      </c>
      <c r="I129" t="s">
        <v>230</v>
      </c>
      <c r="J129">
        <v>0</v>
      </c>
      <c r="K129">
        <v>0</v>
      </c>
      <c r="L129" t="s">
        <v>4</v>
      </c>
      <c r="M129" t="s">
        <v>4</v>
      </c>
      <c r="N129">
        <v>0</v>
      </c>
    </row>
    <row r="130" spans="1:14" x14ac:dyDescent="0.25">
      <c r="A130">
        <v>70</v>
      </c>
      <c r="B130">
        <v>1</v>
      </c>
      <c r="D130">
        <v>10</v>
      </c>
      <c r="E130" t="s">
        <v>231</v>
      </c>
      <c r="F130" t="s">
        <v>232</v>
      </c>
      <c r="G130">
        <v>0</v>
      </c>
      <c r="H130">
        <v>0</v>
      </c>
      <c r="I130" t="s">
        <v>233</v>
      </c>
      <c r="J130">
        <v>0</v>
      </c>
      <c r="K130">
        <v>0</v>
      </c>
      <c r="L130" t="s">
        <v>4</v>
      </c>
      <c r="M130" t="s">
        <v>4</v>
      </c>
      <c r="N130">
        <v>0</v>
      </c>
    </row>
    <row r="131" spans="1:14" x14ac:dyDescent="0.25">
      <c r="A131">
        <v>70</v>
      </c>
      <c r="B131">
        <v>1</v>
      </c>
      <c r="D131">
        <v>11</v>
      </c>
      <c r="E131" t="s">
        <v>234</v>
      </c>
      <c r="F131" t="s">
        <v>235</v>
      </c>
      <c r="G131">
        <v>0</v>
      </c>
      <c r="H131">
        <v>0</v>
      </c>
      <c r="I131" t="s">
        <v>236</v>
      </c>
      <c r="J131">
        <v>0</v>
      </c>
      <c r="K131">
        <v>0</v>
      </c>
      <c r="L131" t="s">
        <v>4</v>
      </c>
      <c r="M131" t="s">
        <v>4</v>
      </c>
      <c r="N131">
        <v>0</v>
      </c>
    </row>
    <row r="132" spans="1:14" x14ac:dyDescent="0.25">
      <c r="A132">
        <v>70</v>
      </c>
      <c r="B132">
        <v>1</v>
      </c>
      <c r="D132">
        <v>12</v>
      </c>
      <c r="E132" t="s">
        <v>237</v>
      </c>
      <c r="F132" t="s">
        <v>238</v>
      </c>
      <c r="G132">
        <v>0</v>
      </c>
      <c r="H132">
        <v>0</v>
      </c>
      <c r="I132" t="s">
        <v>4</v>
      </c>
      <c r="J132">
        <v>0</v>
      </c>
      <c r="K132">
        <v>0</v>
      </c>
      <c r="L132" t="s">
        <v>4</v>
      </c>
      <c r="M132" t="s">
        <v>4</v>
      </c>
      <c r="N132">
        <v>0</v>
      </c>
    </row>
    <row r="133" spans="1:14" x14ac:dyDescent="0.25">
      <c r="A133">
        <v>70</v>
      </c>
      <c r="B133">
        <v>1</v>
      </c>
      <c r="D133">
        <v>1</v>
      </c>
      <c r="E133" t="s">
        <v>239</v>
      </c>
      <c r="F133" t="s">
        <v>240</v>
      </c>
      <c r="G133">
        <v>0.9</v>
      </c>
      <c r="H133">
        <v>1</v>
      </c>
      <c r="I133" t="s">
        <v>241</v>
      </c>
      <c r="J133">
        <v>0</v>
      </c>
      <c r="K133">
        <v>0</v>
      </c>
      <c r="L133" t="s">
        <v>4</v>
      </c>
      <c r="M133" t="s">
        <v>4</v>
      </c>
      <c r="N133">
        <v>0</v>
      </c>
    </row>
    <row r="134" spans="1:14" x14ac:dyDescent="0.25">
      <c r="A134">
        <v>70</v>
      </c>
      <c r="B134">
        <v>1</v>
      </c>
      <c r="D134">
        <v>2</v>
      </c>
      <c r="E134" t="s">
        <v>242</v>
      </c>
      <c r="F134" t="s">
        <v>243</v>
      </c>
      <c r="G134">
        <v>0.85</v>
      </c>
      <c r="H134">
        <v>1</v>
      </c>
      <c r="I134" t="s">
        <v>244</v>
      </c>
      <c r="J134">
        <v>0</v>
      </c>
      <c r="K134">
        <v>0</v>
      </c>
      <c r="L134" t="s">
        <v>4</v>
      </c>
      <c r="M134" t="s">
        <v>4</v>
      </c>
      <c r="N134">
        <v>0</v>
      </c>
    </row>
    <row r="135" spans="1:14" x14ac:dyDescent="0.25">
      <c r="A135">
        <v>70</v>
      </c>
      <c r="B135">
        <v>1</v>
      </c>
      <c r="D135">
        <v>3</v>
      </c>
      <c r="E135" t="s">
        <v>245</v>
      </c>
      <c r="F135" t="s">
        <v>246</v>
      </c>
      <c r="G135">
        <v>1</v>
      </c>
      <c r="H135">
        <v>0.85</v>
      </c>
      <c r="I135" t="s">
        <v>247</v>
      </c>
      <c r="J135">
        <v>0</v>
      </c>
      <c r="K135">
        <v>0</v>
      </c>
      <c r="L135" t="s">
        <v>4</v>
      </c>
      <c r="M135" t="s">
        <v>4</v>
      </c>
      <c r="N135">
        <v>0</v>
      </c>
    </row>
    <row r="136" spans="1:14" x14ac:dyDescent="0.25">
      <c r="A136">
        <v>70</v>
      </c>
      <c r="B136">
        <v>1</v>
      </c>
      <c r="D136">
        <v>4</v>
      </c>
      <c r="E136" t="s">
        <v>248</v>
      </c>
      <c r="F136" t="s">
        <v>249</v>
      </c>
      <c r="G136">
        <v>1</v>
      </c>
      <c r="H136">
        <v>0</v>
      </c>
      <c r="I136" t="s">
        <v>4</v>
      </c>
      <c r="J136">
        <v>0</v>
      </c>
      <c r="K136">
        <v>0</v>
      </c>
      <c r="L136" t="s">
        <v>4</v>
      </c>
      <c r="M136" t="s">
        <v>4</v>
      </c>
      <c r="N136">
        <v>0</v>
      </c>
    </row>
    <row r="137" spans="1:14" x14ac:dyDescent="0.25">
      <c r="A137">
        <v>70</v>
      </c>
      <c r="B137">
        <v>1</v>
      </c>
      <c r="D137">
        <v>5</v>
      </c>
      <c r="E137" t="s">
        <v>250</v>
      </c>
      <c r="F137" t="s">
        <v>251</v>
      </c>
      <c r="G137">
        <v>1</v>
      </c>
      <c r="H137">
        <v>0.8</v>
      </c>
      <c r="I137" t="s">
        <v>252</v>
      </c>
      <c r="J137">
        <v>0</v>
      </c>
      <c r="K137">
        <v>0</v>
      </c>
      <c r="L137" t="s">
        <v>4</v>
      </c>
      <c r="M137" t="s">
        <v>4</v>
      </c>
      <c r="N137">
        <v>0</v>
      </c>
    </row>
    <row r="138" spans="1:14" x14ac:dyDescent="0.25">
      <c r="A138">
        <v>70</v>
      </c>
      <c r="B138">
        <v>1</v>
      </c>
      <c r="D138">
        <v>6</v>
      </c>
      <c r="E138" t="s">
        <v>253</v>
      </c>
      <c r="F138" t="s">
        <v>254</v>
      </c>
      <c r="G138">
        <v>1</v>
      </c>
      <c r="H138">
        <v>0</v>
      </c>
      <c r="I138" t="s">
        <v>4</v>
      </c>
      <c r="J138">
        <v>0</v>
      </c>
      <c r="K138">
        <v>0</v>
      </c>
      <c r="L138" t="s">
        <v>4</v>
      </c>
      <c r="M138" t="s">
        <v>4</v>
      </c>
      <c r="N138">
        <v>0</v>
      </c>
    </row>
    <row r="139" spans="1:14" x14ac:dyDescent="0.25">
      <c r="A139">
        <v>70</v>
      </c>
      <c r="B139">
        <v>1</v>
      </c>
      <c r="D139">
        <v>7</v>
      </c>
      <c r="E139" t="s">
        <v>255</v>
      </c>
      <c r="F139" t="s">
        <v>256</v>
      </c>
      <c r="G139">
        <v>1</v>
      </c>
      <c r="H139">
        <v>0</v>
      </c>
      <c r="I139" t="s">
        <v>4</v>
      </c>
      <c r="J139">
        <v>0</v>
      </c>
      <c r="K139">
        <v>0</v>
      </c>
      <c r="L139" t="s">
        <v>4</v>
      </c>
      <c r="M139" t="s">
        <v>4</v>
      </c>
      <c r="N139">
        <v>0</v>
      </c>
    </row>
    <row r="140" spans="1:14" x14ac:dyDescent="0.25">
      <c r="A140">
        <v>70</v>
      </c>
      <c r="B140">
        <v>1</v>
      </c>
      <c r="D140">
        <v>8</v>
      </c>
      <c r="E140" t="s">
        <v>257</v>
      </c>
      <c r="F140" t="s">
        <v>258</v>
      </c>
      <c r="G140">
        <v>0.7</v>
      </c>
      <c r="H140">
        <v>0</v>
      </c>
      <c r="I140" t="s">
        <v>4</v>
      </c>
      <c r="J140">
        <v>0</v>
      </c>
      <c r="K140">
        <v>0</v>
      </c>
      <c r="L140" t="s">
        <v>4</v>
      </c>
      <c r="M140" t="s">
        <v>4</v>
      </c>
      <c r="N140">
        <v>0</v>
      </c>
    </row>
    <row r="141" spans="1:14" x14ac:dyDescent="0.25">
      <c r="A141">
        <v>70</v>
      </c>
      <c r="B141">
        <v>1</v>
      </c>
      <c r="D141">
        <v>9</v>
      </c>
      <c r="E141" t="s">
        <v>259</v>
      </c>
      <c r="F141" t="s">
        <v>260</v>
      </c>
      <c r="G141">
        <v>0.9</v>
      </c>
      <c r="H141">
        <v>0</v>
      </c>
      <c r="I141" t="s">
        <v>4</v>
      </c>
      <c r="J141">
        <v>0</v>
      </c>
      <c r="K141">
        <v>0</v>
      </c>
      <c r="L141" t="s">
        <v>4</v>
      </c>
      <c r="M141" t="s">
        <v>4</v>
      </c>
      <c r="N141">
        <v>0</v>
      </c>
    </row>
    <row r="142" spans="1:14" x14ac:dyDescent="0.25">
      <c r="A142">
        <v>70</v>
      </c>
      <c r="B142">
        <v>1</v>
      </c>
      <c r="D142">
        <v>10</v>
      </c>
      <c r="E142" t="s">
        <v>261</v>
      </c>
      <c r="F142" t="s">
        <v>262</v>
      </c>
      <c r="G142">
        <v>0.6</v>
      </c>
      <c r="H142">
        <v>0</v>
      </c>
      <c r="I142" t="s">
        <v>4</v>
      </c>
      <c r="J142">
        <v>0</v>
      </c>
      <c r="K142">
        <v>0</v>
      </c>
      <c r="L142" t="s">
        <v>4</v>
      </c>
      <c r="M142" t="s">
        <v>4</v>
      </c>
      <c r="N142">
        <v>0</v>
      </c>
    </row>
    <row r="143" spans="1:14" x14ac:dyDescent="0.25">
      <c r="A143">
        <v>70</v>
      </c>
      <c r="B143">
        <v>1</v>
      </c>
      <c r="D143">
        <v>11</v>
      </c>
      <c r="E143" t="s">
        <v>263</v>
      </c>
      <c r="F143" t="s">
        <v>264</v>
      </c>
      <c r="G143">
        <v>1.2</v>
      </c>
      <c r="H143">
        <v>0</v>
      </c>
      <c r="I143" t="s">
        <v>4</v>
      </c>
      <c r="J143">
        <v>0</v>
      </c>
      <c r="K143">
        <v>0</v>
      </c>
      <c r="L143" t="s">
        <v>4</v>
      </c>
      <c r="M143" t="s">
        <v>4</v>
      </c>
      <c r="N143">
        <v>0</v>
      </c>
    </row>
    <row r="144" spans="1:14" x14ac:dyDescent="0.25">
      <c r="A144">
        <v>70</v>
      </c>
      <c r="B144">
        <v>1</v>
      </c>
      <c r="D144">
        <v>12</v>
      </c>
      <c r="E144" t="s">
        <v>265</v>
      </c>
      <c r="F144" t="s">
        <v>266</v>
      </c>
      <c r="G144">
        <v>0</v>
      </c>
      <c r="H144">
        <v>0</v>
      </c>
      <c r="I144" t="s">
        <v>4</v>
      </c>
      <c r="J144">
        <v>0</v>
      </c>
      <c r="K144">
        <v>0</v>
      </c>
      <c r="L144" t="s">
        <v>4</v>
      </c>
      <c r="M144" t="s">
        <v>4</v>
      </c>
      <c r="N144">
        <v>0</v>
      </c>
    </row>
    <row r="145" spans="1:15" x14ac:dyDescent="0.25">
      <c r="A145">
        <v>70</v>
      </c>
      <c r="B145">
        <v>1</v>
      </c>
      <c r="D145">
        <v>13</v>
      </c>
      <c r="E145" t="s">
        <v>267</v>
      </c>
      <c r="F145" t="s">
        <v>268</v>
      </c>
      <c r="G145">
        <v>1</v>
      </c>
      <c r="H145">
        <v>0</v>
      </c>
      <c r="I145" t="s">
        <v>4</v>
      </c>
      <c r="J145">
        <v>0</v>
      </c>
      <c r="K145">
        <v>0</v>
      </c>
      <c r="L145" t="s">
        <v>4</v>
      </c>
      <c r="M145" t="s">
        <v>4</v>
      </c>
      <c r="N145">
        <v>0</v>
      </c>
    </row>
    <row r="147" spans="1:15" x14ac:dyDescent="0.25">
      <c r="A147">
        <v>-1</v>
      </c>
    </row>
    <row r="149" spans="1:15" x14ac:dyDescent="0.25">
      <c r="A149" s="3">
        <v>75</v>
      </c>
      <c r="B149" s="3" t="s">
        <v>269</v>
      </c>
      <c r="C149" s="3">
        <v>2000</v>
      </c>
      <c r="D149" s="3">
        <v>0</v>
      </c>
      <c r="E149" s="3">
        <v>1</v>
      </c>
      <c r="F149" s="3">
        <v>0</v>
      </c>
      <c r="G149" s="3">
        <v>0</v>
      </c>
      <c r="H149" s="3">
        <v>1</v>
      </c>
      <c r="I149" s="3">
        <v>0</v>
      </c>
      <c r="J149" s="3">
        <v>1</v>
      </c>
      <c r="K149" s="3">
        <v>0</v>
      </c>
      <c r="L149" s="3">
        <v>0</v>
      </c>
      <c r="M149" s="3">
        <v>0</v>
      </c>
      <c r="N149" s="3">
        <v>68291850</v>
      </c>
      <c r="O149" s="3">
        <v>1</v>
      </c>
    </row>
    <row r="153" spans="1:15" x14ac:dyDescent="0.25">
      <c r="A153">
        <v>65</v>
      </c>
      <c r="C153">
        <v>1</v>
      </c>
      <c r="D153">
        <v>0</v>
      </c>
      <c r="E15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270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11</v>
      </c>
    </row>
    <row r="12" spans="1:133" x14ac:dyDescent="0.25">
      <c r="A12" s="1">
        <v>1</v>
      </c>
      <c r="B12" s="1">
        <v>64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/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8</v>
      </c>
      <c r="CB12" s="1" t="s">
        <v>8</v>
      </c>
      <c r="CC12" s="1" t="s">
        <v>8</v>
      </c>
      <c r="CD12" s="1" t="s">
        <v>8</v>
      </c>
      <c r="CE12" s="1" t="s">
        <v>10</v>
      </c>
      <c r="CF12" s="1">
        <v>0</v>
      </c>
      <c r="CG12" s="1">
        <v>0</v>
      </c>
      <c r="CH12" s="1">
        <v>983048</v>
      </c>
      <c r="CI12" s="1" t="s">
        <v>4</v>
      </c>
      <c r="CJ12" s="1" t="s">
        <v>4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0</v>
      </c>
      <c r="C14" s="1">
        <v>0</v>
      </c>
      <c r="D14" s="1">
        <v>68291850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5">
        <v>3</v>
      </c>
      <c r="B16" s="5">
        <v>1</v>
      </c>
      <c r="C16" s="5" t="s">
        <v>11</v>
      </c>
      <c r="D16" s="5" t="s">
        <v>11</v>
      </c>
      <c r="E16" s="6">
        <f>(Source!F65)/1000</f>
        <v>7.8453900000000001</v>
      </c>
      <c r="F16" s="6">
        <f>(Source!F66)/1000</f>
        <v>0</v>
      </c>
      <c r="G16" s="6">
        <f>(Source!F57)/1000</f>
        <v>0</v>
      </c>
      <c r="H16" s="6">
        <f>(Source!F67)/1000+(Source!F68)/1000</f>
        <v>0</v>
      </c>
      <c r="I16" s="6">
        <f>E16+F16+G16+H16</f>
        <v>7.8453900000000001</v>
      </c>
      <c r="J16" s="6">
        <f>(Source!F63)/1000</f>
        <v>0.43824999999999997</v>
      </c>
      <c r="AI16" s="5">
        <v>0</v>
      </c>
      <c r="AJ16" s="5">
        <v>0</v>
      </c>
      <c r="AK16" s="5" t="s">
        <v>4</v>
      </c>
      <c r="AL16" s="5" t="s">
        <v>4</v>
      </c>
      <c r="AM16" s="5" t="s">
        <v>4</v>
      </c>
      <c r="AN16" s="5">
        <v>0</v>
      </c>
      <c r="AO16" s="5" t="s">
        <v>4</v>
      </c>
      <c r="AP16" s="5" t="s">
        <v>4</v>
      </c>
      <c r="AT16" s="6">
        <v>6995.77</v>
      </c>
      <c r="AU16" s="6">
        <v>6449.58</v>
      </c>
      <c r="AV16" s="6">
        <v>0</v>
      </c>
      <c r="AW16" s="6">
        <v>0</v>
      </c>
      <c r="AX16" s="6">
        <v>0</v>
      </c>
      <c r="AY16" s="6">
        <v>107.94</v>
      </c>
      <c r="AZ16" s="6">
        <v>11.99</v>
      </c>
      <c r="BA16" s="6">
        <v>438.25</v>
      </c>
      <c r="BB16" s="6">
        <v>7845.39</v>
      </c>
      <c r="BC16" s="6">
        <v>0</v>
      </c>
      <c r="BD16" s="6">
        <v>0</v>
      </c>
      <c r="BE16" s="6">
        <v>0</v>
      </c>
      <c r="BF16" s="6">
        <v>45.12876</v>
      </c>
      <c r="BG16" s="6">
        <v>0.99199999999999999</v>
      </c>
      <c r="BH16" s="6">
        <v>0</v>
      </c>
      <c r="BI16" s="6">
        <v>536.76</v>
      </c>
      <c r="BJ16" s="6">
        <v>312.86</v>
      </c>
      <c r="BK16" s="6">
        <v>7845.39</v>
      </c>
    </row>
    <row r="18" spans="1:19" x14ac:dyDescent="0.25">
      <c r="A18">
        <v>51</v>
      </c>
      <c r="E18" s="7">
        <f>SUMIF(A16:A17,3,E16:E17)</f>
        <v>7.8453900000000001</v>
      </c>
      <c r="F18" s="7">
        <f>SUMIF(A16:A17,3,F16:F17)</f>
        <v>0</v>
      </c>
      <c r="G18" s="7">
        <f>SUMIF(A16:A17,3,G16:G17)</f>
        <v>0</v>
      </c>
      <c r="H18" s="7">
        <f>SUMIF(A16:A17,3,H16:H17)</f>
        <v>0</v>
      </c>
      <c r="I18" s="7">
        <f>SUMIF(A16:A17,3,I16:I17)</f>
        <v>7.8453900000000001</v>
      </c>
      <c r="J18" s="7">
        <f>SUMIF(A16:A17,3,J16:J17)</f>
        <v>0.43824999999999997</v>
      </c>
      <c r="K18" s="7"/>
      <c r="L18" s="7"/>
      <c r="M18" s="7"/>
      <c r="N18" s="7"/>
      <c r="O18" s="7"/>
      <c r="P18" s="7"/>
      <c r="Q18" s="7"/>
      <c r="R18" s="7"/>
      <c r="S18" s="7"/>
    </row>
    <row r="20" spans="1:19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6995.77</v>
      </c>
      <c r="G20" s="4" t="s">
        <v>128</v>
      </c>
      <c r="H20" s="4" t="s">
        <v>129</v>
      </c>
      <c r="I20" s="4"/>
      <c r="J20" s="4"/>
      <c r="K20" s="4">
        <v>201</v>
      </c>
      <c r="L20" s="4">
        <v>1</v>
      </c>
      <c r="M20" s="4">
        <v>3</v>
      </c>
      <c r="N20" s="4" t="s">
        <v>4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6449.58</v>
      </c>
      <c r="G21" s="4" t="s">
        <v>130</v>
      </c>
      <c r="H21" s="4" t="s">
        <v>131</v>
      </c>
      <c r="I21" s="4"/>
      <c r="J21" s="4"/>
      <c r="K21" s="4">
        <v>202</v>
      </c>
      <c r="L21" s="4">
        <v>2</v>
      </c>
      <c r="M21" s="4">
        <v>3</v>
      </c>
      <c r="N21" s="4" t="s">
        <v>4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132</v>
      </c>
      <c r="H22" s="4" t="s">
        <v>133</v>
      </c>
      <c r="I22" s="4"/>
      <c r="J22" s="4"/>
      <c r="K22" s="4">
        <v>222</v>
      </c>
      <c r="L22" s="4">
        <v>3</v>
      </c>
      <c r="M22" s="4">
        <v>3</v>
      </c>
      <c r="N22" s="4" t="s">
        <v>4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6449.58</v>
      </c>
      <c r="G23" s="4" t="s">
        <v>134</v>
      </c>
      <c r="H23" s="4" t="s">
        <v>135</v>
      </c>
      <c r="I23" s="4"/>
      <c r="J23" s="4"/>
      <c r="K23" s="4">
        <v>225</v>
      </c>
      <c r="L23" s="4">
        <v>4</v>
      </c>
      <c r="M23" s="4">
        <v>3</v>
      </c>
      <c r="N23" s="4" t="s">
        <v>4</v>
      </c>
      <c r="O23" s="4">
        <v>2</v>
      </c>
      <c r="P23" s="4"/>
    </row>
    <row r="24" spans="1:19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6449.58</v>
      </c>
      <c r="G24" s="4" t="s">
        <v>136</v>
      </c>
      <c r="H24" s="4" t="s">
        <v>137</v>
      </c>
      <c r="I24" s="4"/>
      <c r="J24" s="4"/>
      <c r="K24" s="4">
        <v>226</v>
      </c>
      <c r="L24" s="4">
        <v>5</v>
      </c>
      <c r="M24" s="4">
        <v>3</v>
      </c>
      <c r="N24" s="4" t="s">
        <v>4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138</v>
      </c>
      <c r="H25" s="4" t="s">
        <v>139</v>
      </c>
      <c r="I25" s="4"/>
      <c r="J25" s="4"/>
      <c r="K25" s="4">
        <v>227</v>
      </c>
      <c r="L25" s="4">
        <v>6</v>
      </c>
      <c r="M25" s="4">
        <v>3</v>
      </c>
      <c r="N25" s="4" t="s">
        <v>4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6449.58</v>
      </c>
      <c r="G26" s="4" t="s">
        <v>140</v>
      </c>
      <c r="H26" s="4" t="s">
        <v>141</v>
      </c>
      <c r="I26" s="4"/>
      <c r="J26" s="4"/>
      <c r="K26" s="4">
        <v>228</v>
      </c>
      <c r="L26" s="4">
        <v>7</v>
      </c>
      <c r="M26" s="4">
        <v>3</v>
      </c>
      <c r="N26" s="4" t="s">
        <v>4</v>
      </c>
      <c r="O26" s="4">
        <v>2</v>
      </c>
      <c r="P26" s="4"/>
    </row>
    <row r="27" spans="1:19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142</v>
      </c>
      <c r="H27" s="4" t="s">
        <v>143</v>
      </c>
      <c r="I27" s="4"/>
      <c r="J27" s="4"/>
      <c r="K27" s="4">
        <v>216</v>
      </c>
      <c r="L27" s="4">
        <v>8</v>
      </c>
      <c r="M27" s="4">
        <v>3</v>
      </c>
      <c r="N27" s="4" t="s">
        <v>4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144</v>
      </c>
      <c r="H28" s="4" t="s">
        <v>145</v>
      </c>
      <c r="I28" s="4"/>
      <c r="J28" s="4"/>
      <c r="K28" s="4">
        <v>223</v>
      </c>
      <c r="L28" s="4">
        <v>9</v>
      </c>
      <c r="M28" s="4">
        <v>3</v>
      </c>
      <c r="N28" s="4" t="s">
        <v>4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146</v>
      </c>
      <c r="H29" s="4" t="s">
        <v>147</v>
      </c>
      <c r="I29" s="4"/>
      <c r="J29" s="4"/>
      <c r="K29" s="4">
        <v>229</v>
      </c>
      <c r="L29" s="4">
        <v>10</v>
      </c>
      <c r="M29" s="4">
        <v>3</v>
      </c>
      <c r="N29" s="4" t="s">
        <v>4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107.94</v>
      </c>
      <c r="G30" s="4" t="s">
        <v>148</v>
      </c>
      <c r="H30" s="4" t="s">
        <v>149</v>
      </c>
      <c r="I30" s="4"/>
      <c r="J30" s="4"/>
      <c r="K30" s="4">
        <v>203</v>
      </c>
      <c r="L30" s="4">
        <v>11</v>
      </c>
      <c r="M30" s="4">
        <v>3</v>
      </c>
      <c r="N30" s="4" t="s">
        <v>4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150</v>
      </c>
      <c r="H31" s="4" t="s">
        <v>151</v>
      </c>
      <c r="I31" s="4"/>
      <c r="J31" s="4"/>
      <c r="K31" s="4">
        <v>231</v>
      </c>
      <c r="L31" s="4">
        <v>12</v>
      </c>
      <c r="M31" s="4">
        <v>3</v>
      </c>
      <c r="N31" s="4" t="s">
        <v>4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11.99</v>
      </c>
      <c r="G32" s="4" t="s">
        <v>152</v>
      </c>
      <c r="H32" s="4" t="s">
        <v>153</v>
      </c>
      <c r="I32" s="4"/>
      <c r="J32" s="4"/>
      <c r="K32" s="4">
        <v>204</v>
      </c>
      <c r="L32" s="4">
        <v>13</v>
      </c>
      <c r="M32" s="4">
        <v>3</v>
      </c>
      <c r="N32" s="4" t="s">
        <v>4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438.25</v>
      </c>
      <c r="G33" s="4" t="s">
        <v>154</v>
      </c>
      <c r="H33" s="4" t="s">
        <v>155</v>
      </c>
      <c r="I33" s="4"/>
      <c r="J33" s="4"/>
      <c r="K33" s="4">
        <v>205</v>
      </c>
      <c r="L33" s="4">
        <v>14</v>
      </c>
      <c r="M33" s="4">
        <v>3</v>
      </c>
      <c r="N33" s="4" t="s">
        <v>4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156</v>
      </c>
      <c r="H34" s="4" t="s">
        <v>157</v>
      </c>
      <c r="I34" s="4"/>
      <c r="J34" s="4"/>
      <c r="K34" s="4">
        <v>232</v>
      </c>
      <c r="L34" s="4">
        <v>15</v>
      </c>
      <c r="M34" s="4">
        <v>3</v>
      </c>
      <c r="N34" s="4" t="s">
        <v>4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7845.39</v>
      </c>
      <c r="G35" s="4" t="s">
        <v>158</v>
      </c>
      <c r="H35" s="4" t="s">
        <v>159</v>
      </c>
      <c r="I35" s="4"/>
      <c r="J35" s="4"/>
      <c r="K35" s="4">
        <v>214</v>
      </c>
      <c r="L35" s="4">
        <v>16</v>
      </c>
      <c r="M35" s="4">
        <v>3</v>
      </c>
      <c r="N35" s="4" t="s">
        <v>4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160</v>
      </c>
      <c r="H36" s="4" t="s">
        <v>161</v>
      </c>
      <c r="I36" s="4"/>
      <c r="J36" s="4"/>
      <c r="K36" s="4">
        <v>215</v>
      </c>
      <c r="L36" s="4">
        <v>17</v>
      </c>
      <c r="M36" s="4">
        <v>3</v>
      </c>
      <c r="N36" s="4" t="s">
        <v>4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162</v>
      </c>
      <c r="H37" s="4" t="s">
        <v>163</v>
      </c>
      <c r="I37" s="4"/>
      <c r="J37" s="4"/>
      <c r="K37" s="4">
        <v>217</v>
      </c>
      <c r="L37" s="4">
        <v>18</v>
      </c>
      <c r="M37" s="4">
        <v>3</v>
      </c>
      <c r="N37" s="4" t="s">
        <v>4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164</v>
      </c>
      <c r="H38" s="4" t="s">
        <v>165</v>
      </c>
      <c r="I38" s="4"/>
      <c r="J38" s="4"/>
      <c r="K38" s="4">
        <v>230</v>
      </c>
      <c r="L38" s="4">
        <v>19</v>
      </c>
      <c r="M38" s="4">
        <v>3</v>
      </c>
      <c r="N38" s="4" t="s">
        <v>4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166</v>
      </c>
      <c r="H39" s="4" t="s">
        <v>167</v>
      </c>
      <c r="I39" s="4"/>
      <c r="J39" s="4"/>
      <c r="K39" s="4">
        <v>206</v>
      </c>
      <c r="L39" s="4">
        <v>20</v>
      </c>
      <c r="M39" s="4">
        <v>3</v>
      </c>
      <c r="N39" s="4" t="s">
        <v>4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45.12876</v>
      </c>
      <c r="G40" s="4" t="s">
        <v>168</v>
      </c>
      <c r="H40" s="4" t="s">
        <v>169</v>
      </c>
      <c r="I40" s="4"/>
      <c r="J40" s="4"/>
      <c r="K40" s="4">
        <v>207</v>
      </c>
      <c r="L40" s="4">
        <v>21</v>
      </c>
      <c r="M40" s="4">
        <v>3</v>
      </c>
      <c r="N40" s="4" t="s">
        <v>4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0.99199999999999999</v>
      </c>
      <c r="G41" s="4" t="s">
        <v>170</v>
      </c>
      <c r="H41" s="4" t="s">
        <v>171</v>
      </c>
      <c r="I41" s="4"/>
      <c r="J41" s="4"/>
      <c r="K41" s="4">
        <v>208</v>
      </c>
      <c r="L41" s="4">
        <v>22</v>
      </c>
      <c r="M41" s="4">
        <v>3</v>
      </c>
      <c r="N41" s="4" t="s">
        <v>4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172</v>
      </c>
      <c r="H42" s="4" t="s">
        <v>173</v>
      </c>
      <c r="I42" s="4"/>
      <c r="J42" s="4"/>
      <c r="K42" s="4">
        <v>209</v>
      </c>
      <c r="L42" s="4">
        <v>23</v>
      </c>
      <c r="M42" s="4">
        <v>3</v>
      </c>
      <c r="N42" s="4" t="s">
        <v>4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210</v>
      </c>
      <c r="F43" s="4">
        <v>536.76</v>
      </c>
      <c r="G43" s="4" t="s">
        <v>174</v>
      </c>
      <c r="H43" s="4" t="s">
        <v>175</v>
      </c>
      <c r="I43" s="4"/>
      <c r="J43" s="4"/>
      <c r="K43" s="4">
        <v>210</v>
      </c>
      <c r="L43" s="4">
        <v>24</v>
      </c>
      <c r="M43" s="4">
        <v>3</v>
      </c>
      <c r="N43" s="4" t="s">
        <v>4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211</v>
      </c>
      <c r="F44" s="4">
        <v>312.86</v>
      </c>
      <c r="G44" s="4" t="s">
        <v>176</v>
      </c>
      <c r="H44" s="4" t="s">
        <v>177</v>
      </c>
      <c r="I44" s="4"/>
      <c r="J44" s="4"/>
      <c r="K44" s="4">
        <v>211</v>
      </c>
      <c r="L44" s="4">
        <v>25</v>
      </c>
      <c r="M44" s="4">
        <v>3</v>
      </c>
      <c r="N44" s="4" t="s">
        <v>4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224</v>
      </c>
      <c r="F45" s="4">
        <v>7845.39</v>
      </c>
      <c r="G45" s="4" t="s">
        <v>178</v>
      </c>
      <c r="H45" s="4" t="s">
        <v>179</v>
      </c>
      <c r="I45" s="4"/>
      <c r="J45" s="4"/>
      <c r="K45" s="4">
        <v>224</v>
      </c>
      <c r="L45" s="4">
        <v>26</v>
      </c>
      <c r="M45" s="4">
        <v>3</v>
      </c>
      <c r="N45" s="4" t="s">
        <v>4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2</v>
      </c>
      <c r="E46" s="4">
        <v>0</v>
      </c>
      <c r="F46" s="4">
        <v>76861.289999999994</v>
      </c>
      <c r="G46" s="4" t="s">
        <v>180</v>
      </c>
      <c r="H46" s="4" t="s">
        <v>181</v>
      </c>
      <c r="I46" s="4"/>
      <c r="J46" s="4"/>
      <c r="K46" s="4">
        <v>212</v>
      </c>
      <c r="L46" s="4">
        <v>27</v>
      </c>
      <c r="M46" s="4">
        <v>3</v>
      </c>
      <c r="N46" s="4" t="s">
        <v>4</v>
      </c>
      <c r="O46" s="4">
        <v>2</v>
      </c>
      <c r="P46" s="4"/>
    </row>
    <row r="47" spans="1:16" x14ac:dyDescent="0.25">
      <c r="A47" s="4">
        <v>50</v>
      </c>
      <c r="B47" s="4">
        <v>0</v>
      </c>
      <c r="C47" s="4">
        <v>0</v>
      </c>
      <c r="D47" s="4">
        <v>2</v>
      </c>
      <c r="E47" s="4">
        <v>0</v>
      </c>
      <c r="F47" s="4">
        <v>0</v>
      </c>
      <c r="G47" s="4" t="s">
        <v>182</v>
      </c>
      <c r="H47" s="4" t="s">
        <v>183</v>
      </c>
      <c r="I47" s="4"/>
      <c r="J47" s="4"/>
      <c r="K47" s="4">
        <v>212</v>
      </c>
      <c r="L47" s="4">
        <v>28</v>
      </c>
      <c r="M47" s="4">
        <v>3</v>
      </c>
      <c r="N47" s="4" t="s">
        <v>4</v>
      </c>
      <c r="O47" s="4">
        <v>2</v>
      </c>
      <c r="P47" s="4"/>
    </row>
    <row r="48" spans="1:16" x14ac:dyDescent="0.25">
      <c r="A48" s="4">
        <v>50</v>
      </c>
      <c r="B48" s="4">
        <v>0</v>
      </c>
      <c r="C48" s="4">
        <v>0</v>
      </c>
      <c r="D48" s="4">
        <v>2</v>
      </c>
      <c r="E48" s="4">
        <v>0</v>
      </c>
      <c r="F48" s="4">
        <v>63186.54</v>
      </c>
      <c r="G48" s="4" t="s">
        <v>184</v>
      </c>
      <c r="H48" s="4" t="s">
        <v>185</v>
      </c>
      <c r="I48" s="4"/>
      <c r="J48" s="4"/>
      <c r="K48" s="4">
        <v>212</v>
      </c>
      <c r="L48" s="4">
        <v>29</v>
      </c>
      <c r="M48" s="4">
        <v>3</v>
      </c>
      <c r="N48" s="4" t="s">
        <v>4</v>
      </c>
      <c r="O48" s="4">
        <v>2</v>
      </c>
      <c r="P48" s="4"/>
    </row>
    <row r="49" spans="1:16" x14ac:dyDescent="0.25">
      <c r="A49" s="4">
        <v>50</v>
      </c>
      <c r="B49" s="4">
        <v>0</v>
      </c>
      <c r="C49" s="4">
        <v>0</v>
      </c>
      <c r="D49" s="4">
        <v>2</v>
      </c>
      <c r="E49" s="4">
        <v>0</v>
      </c>
      <c r="F49" s="4">
        <v>0</v>
      </c>
      <c r="G49" s="4" t="s">
        <v>186</v>
      </c>
      <c r="H49" s="4" t="s">
        <v>187</v>
      </c>
      <c r="I49" s="4"/>
      <c r="J49" s="4"/>
      <c r="K49" s="4">
        <v>212</v>
      </c>
      <c r="L49" s="4">
        <v>30</v>
      </c>
      <c r="M49" s="4">
        <v>3</v>
      </c>
      <c r="N49" s="4" t="s">
        <v>4</v>
      </c>
      <c r="O49" s="4">
        <v>2</v>
      </c>
      <c r="P49" s="4"/>
    </row>
    <row r="50" spans="1:16" x14ac:dyDescent="0.25">
      <c r="A50" s="4">
        <v>50</v>
      </c>
      <c r="B50" s="4">
        <v>0</v>
      </c>
      <c r="C50" s="4">
        <v>0</v>
      </c>
      <c r="D50" s="4">
        <v>2</v>
      </c>
      <c r="E50" s="4">
        <v>0</v>
      </c>
      <c r="F50" s="4">
        <v>76861.289999999994</v>
      </c>
      <c r="G50" s="4" t="s">
        <v>188</v>
      </c>
      <c r="H50" s="4" t="s">
        <v>189</v>
      </c>
      <c r="I50" s="4"/>
      <c r="J50" s="4"/>
      <c r="K50" s="4">
        <v>212</v>
      </c>
      <c r="L50" s="4">
        <v>31</v>
      </c>
      <c r="M50" s="4">
        <v>3</v>
      </c>
      <c r="N50" s="4" t="s">
        <v>4</v>
      </c>
      <c r="O50" s="4">
        <v>2</v>
      </c>
      <c r="P50" s="4"/>
    </row>
    <row r="51" spans="1:16" x14ac:dyDescent="0.25">
      <c r="A51" s="4">
        <v>50</v>
      </c>
      <c r="B51" s="4">
        <v>0</v>
      </c>
      <c r="C51" s="4">
        <v>0</v>
      </c>
      <c r="D51" s="4">
        <v>2</v>
      </c>
      <c r="E51" s="4">
        <v>0</v>
      </c>
      <c r="F51" s="4">
        <v>1383.5</v>
      </c>
      <c r="G51" s="4" t="s">
        <v>190</v>
      </c>
      <c r="H51" s="4" t="s">
        <v>191</v>
      </c>
      <c r="I51" s="4"/>
      <c r="J51" s="4"/>
      <c r="K51" s="4">
        <v>212</v>
      </c>
      <c r="L51" s="4">
        <v>32</v>
      </c>
      <c r="M51" s="4">
        <v>3</v>
      </c>
      <c r="N51" s="4" t="s">
        <v>4</v>
      </c>
      <c r="O51" s="4">
        <v>2</v>
      </c>
      <c r="P51" s="4"/>
    </row>
    <row r="52" spans="1:16" x14ac:dyDescent="0.25">
      <c r="A52" s="4">
        <v>50</v>
      </c>
      <c r="B52" s="4">
        <v>0</v>
      </c>
      <c r="C52" s="4">
        <v>0</v>
      </c>
      <c r="D52" s="4">
        <v>2</v>
      </c>
      <c r="E52" s="4">
        <v>0</v>
      </c>
      <c r="F52" s="4">
        <v>78244.789999999994</v>
      </c>
      <c r="G52" s="4" t="s">
        <v>192</v>
      </c>
      <c r="H52" s="4" t="s">
        <v>193</v>
      </c>
      <c r="I52" s="4"/>
      <c r="J52" s="4"/>
      <c r="K52" s="4">
        <v>212</v>
      </c>
      <c r="L52" s="4">
        <v>33</v>
      </c>
      <c r="M52" s="4">
        <v>3</v>
      </c>
      <c r="N52" s="4" t="s">
        <v>4</v>
      </c>
      <c r="O52" s="4">
        <v>2</v>
      </c>
      <c r="P52" s="4"/>
    </row>
    <row r="53" spans="1:16" x14ac:dyDescent="0.25">
      <c r="A53" s="4">
        <v>50</v>
      </c>
      <c r="B53" s="4">
        <v>0</v>
      </c>
      <c r="C53" s="4">
        <v>0</v>
      </c>
      <c r="D53" s="4">
        <v>2</v>
      </c>
      <c r="E53" s="4">
        <v>0</v>
      </c>
      <c r="F53" s="4">
        <v>1943.6</v>
      </c>
      <c r="G53" s="4" t="s">
        <v>194</v>
      </c>
      <c r="H53" s="4" t="s">
        <v>195</v>
      </c>
      <c r="I53" s="4"/>
      <c r="J53" s="4"/>
      <c r="K53" s="4">
        <v>212</v>
      </c>
      <c r="L53" s="4">
        <v>34</v>
      </c>
      <c r="M53" s="4">
        <v>3</v>
      </c>
      <c r="N53" s="4" t="s">
        <v>4</v>
      </c>
      <c r="O53" s="4">
        <v>2</v>
      </c>
      <c r="P53" s="4"/>
    </row>
    <row r="54" spans="1:16" x14ac:dyDescent="0.25">
      <c r="A54" s="4">
        <v>50</v>
      </c>
      <c r="B54" s="4">
        <v>0</v>
      </c>
      <c r="C54" s="4">
        <v>0</v>
      </c>
      <c r="D54" s="4">
        <v>2</v>
      </c>
      <c r="E54" s="4">
        <v>0</v>
      </c>
      <c r="F54" s="4">
        <v>80188.39</v>
      </c>
      <c r="G54" s="4" t="s">
        <v>196</v>
      </c>
      <c r="H54" s="4" t="s">
        <v>197</v>
      </c>
      <c r="I54" s="4"/>
      <c r="J54" s="4"/>
      <c r="K54" s="4">
        <v>212</v>
      </c>
      <c r="L54" s="4">
        <v>35</v>
      </c>
      <c r="M54" s="4">
        <v>3</v>
      </c>
      <c r="N54" s="4" t="s">
        <v>4</v>
      </c>
      <c r="O54" s="4">
        <v>2</v>
      </c>
      <c r="P54" s="4"/>
    </row>
    <row r="55" spans="1:16" x14ac:dyDescent="0.25">
      <c r="A55" s="4">
        <v>50</v>
      </c>
      <c r="B55" s="4">
        <v>0</v>
      </c>
      <c r="C55" s="4">
        <v>0</v>
      </c>
      <c r="D55" s="4">
        <v>2</v>
      </c>
      <c r="E55" s="4">
        <v>0</v>
      </c>
      <c r="F55" s="4">
        <v>1603.77</v>
      </c>
      <c r="G55" s="4" t="s">
        <v>198</v>
      </c>
      <c r="H55" s="4" t="s">
        <v>199</v>
      </c>
      <c r="I55" s="4"/>
      <c r="J55" s="4"/>
      <c r="K55" s="4">
        <v>212</v>
      </c>
      <c r="L55" s="4">
        <v>36</v>
      </c>
      <c r="M55" s="4">
        <v>3</v>
      </c>
      <c r="N55" s="4" t="s">
        <v>4</v>
      </c>
      <c r="O55" s="4">
        <v>2</v>
      </c>
      <c r="P55" s="4"/>
    </row>
    <row r="56" spans="1:16" x14ac:dyDescent="0.25">
      <c r="A56" s="4">
        <v>50</v>
      </c>
      <c r="B56" s="4">
        <v>0</v>
      </c>
      <c r="C56" s="4">
        <v>0</v>
      </c>
      <c r="D56" s="4">
        <v>2</v>
      </c>
      <c r="E56" s="4">
        <v>0</v>
      </c>
      <c r="F56" s="4">
        <v>81792.160000000003</v>
      </c>
      <c r="G56" s="4" t="s">
        <v>200</v>
      </c>
      <c r="H56" s="4" t="s">
        <v>201</v>
      </c>
      <c r="I56" s="4"/>
      <c r="J56" s="4"/>
      <c r="K56" s="4">
        <v>212</v>
      </c>
      <c r="L56" s="4">
        <v>37</v>
      </c>
      <c r="M56" s="4">
        <v>3</v>
      </c>
      <c r="N56" s="4" t="s">
        <v>4</v>
      </c>
      <c r="O56" s="4">
        <v>2</v>
      </c>
      <c r="P56" s="4"/>
    </row>
    <row r="57" spans="1:16" x14ac:dyDescent="0.25">
      <c r="A57" s="4">
        <v>50</v>
      </c>
      <c r="B57" s="4">
        <v>0</v>
      </c>
      <c r="C57" s="4">
        <v>0</v>
      </c>
      <c r="D57" s="4">
        <v>2</v>
      </c>
      <c r="E57" s="4">
        <v>0</v>
      </c>
      <c r="F57" s="4">
        <v>12637.31</v>
      </c>
      <c r="G57" s="4" t="s">
        <v>202</v>
      </c>
      <c r="H57" s="4" t="s">
        <v>203</v>
      </c>
      <c r="I57" s="4"/>
      <c r="J57" s="4"/>
      <c r="K57" s="4">
        <v>212</v>
      </c>
      <c r="L57" s="4">
        <v>38</v>
      </c>
      <c r="M57" s="4">
        <v>3</v>
      </c>
      <c r="N57" s="4" t="s">
        <v>4</v>
      </c>
      <c r="O57" s="4">
        <v>2</v>
      </c>
      <c r="P57" s="4"/>
    </row>
    <row r="58" spans="1:16" x14ac:dyDescent="0.25">
      <c r="A58" s="4">
        <v>50</v>
      </c>
      <c r="B58" s="4">
        <v>0</v>
      </c>
      <c r="C58" s="4">
        <v>0</v>
      </c>
      <c r="D58" s="4">
        <v>2</v>
      </c>
      <c r="E58" s="4">
        <v>0</v>
      </c>
      <c r="F58" s="4">
        <v>94429.47</v>
      </c>
      <c r="G58" s="4" t="s">
        <v>204</v>
      </c>
      <c r="H58" s="4" t="s">
        <v>205</v>
      </c>
      <c r="I58" s="4"/>
      <c r="J58" s="4"/>
      <c r="K58" s="4">
        <v>212</v>
      </c>
      <c r="L58" s="4">
        <v>39</v>
      </c>
      <c r="M58" s="4">
        <v>3</v>
      </c>
      <c r="N58" s="4" t="s">
        <v>4</v>
      </c>
      <c r="O58" s="4">
        <v>2</v>
      </c>
      <c r="P58" s="4"/>
    </row>
    <row r="59" spans="1:16" x14ac:dyDescent="0.25">
      <c r="A59" s="4">
        <v>50</v>
      </c>
      <c r="B59" s="4">
        <v>0</v>
      </c>
      <c r="C59" s="4">
        <v>0</v>
      </c>
      <c r="D59" s="4">
        <v>2</v>
      </c>
      <c r="E59" s="4">
        <v>0</v>
      </c>
      <c r="F59" s="4">
        <v>0</v>
      </c>
      <c r="G59" s="4" t="s">
        <v>206</v>
      </c>
      <c r="H59" s="4" t="s">
        <v>207</v>
      </c>
      <c r="I59" s="4"/>
      <c r="J59" s="4"/>
      <c r="K59" s="4">
        <v>212</v>
      </c>
      <c r="L59" s="4">
        <v>40</v>
      </c>
      <c r="M59" s="4">
        <v>3</v>
      </c>
      <c r="N59" s="4" t="s">
        <v>4</v>
      </c>
      <c r="O59" s="4">
        <v>2</v>
      </c>
      <c r="P59" s="4"/>
    </row>
    <row r="61" spans="1:16" x14ac:dyDescent="0.25">
      <c r="A61">
        <v>-1</v>
      </c>
    </row>
    <row r="64" spans="1:16" x14ac:dyDescent="0.25">
      <c r="A64" s="3">
        <v>75</v>
      </c>
      <c r="B64" s="3" t="s">
        <v>269</v>
      </c>
      <c r="C64" s="3">
        <v>2000</v>
      </c>
      <c r="D64" s="3">
        <v>0</v>
      </c>
      <c r="E64" s="3">
        <v>1</v>
      </c>
      <c r="F64" s="3">
        <v>0</v>
      </c>
      <c r="G64" s="3">
        <v>0</v>
      </c>
      <c r="H64" s="3">
        <v>1</v>
      </c>
      <c r="I64" s="3">
        <v>0</v>
      </c>
      <c r="J64" s="3">
        <v>1</v>
      </c>
      <c r="K64" s="3">
        <v>0</v>
      </c>
      <c r="L64" s="3">
        <v>0</v>
      </c>
      <c r="M64" s="3">
        <v>0</v>
      </c>
      <c r="N64" s="3">
        <v>68291850</v>
      </c>
      <c r="O6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57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7" x14ac:dyDescent="0.25">
      <c r="A1">
        <f>ROW(Source!A24)</f>
        <v>24</v>
      </c>
      <c r="B1">
        <v>68291850</v>
      </c>
      <c r="C1">
        <v>68292570</v>
      </c>
      <c r="D1">
        <v>57136148</v>
      </c>
      <c r="E1">
        <v>1</v>
      </c>
      <c r="F1">
        <v>1</v>
      </c>
      <c r="G1">
        <v>1</v>
      </c>
      <c r="H1">
        <v>1</v>
      </c>
      <c r="I1" t="s">
        <v>271</v>
      </c>
      <c r="J1" t="s">
        <v>4</v>
      </c>
      <c r="K1" t="s">
        <v>272</v>
      </c>
      <c r="L1">
        <v>1191</v>
      </c>
      <c r="N1">
        <v>1013</v>
      </c>
      <c r="O1" t="s">
        <v>273</v>
      </c>
      <c r="P1" t="s">
        <v>273</v>
      </c>
      <c r="Q1">
        <v>1</v>
      </c>
      <c r="W1">
        <v>0</v>
      </c>
      <c r="X1">
        <v>-228054128</v>
      </c>
      <c r="Y1">
        <v>86.422499999999999</v>
      </c>
      <c r="AA1">
        <v>0</v>
      </c>
      <c r="AB1">
        <v>0</v>
      </c>
      <c r="AC1">
        <v>0</v>
      </c>
      <c r="AD1">
        <v>8.02</v>
      </c>
      <c r="AE1">
        <v>0</v>
      </c>
      <c r="AF1">
        <v>0</v>
      </c>
      <c r="AG1">
        <v>0</v>
      </c>
      <c r="AH1">
        <v>8.02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4</v>
      </c>
      <c r="AT1">
        <v>75.150000000000006</v>
      </c>
      <c r="AU1" t="s">
        <v>19</v>
      </c>
      <c r="AV1">
        <v>1</v>
      </c>
      <c r="AW1">
        <v>2</v>
      </c>
      <c r="AX1">
        <v>68292571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Y1*Source!I24</f>
        <v>3.4569000000000001</v>
      </c>
      <c r="CY1">
        <f>AD1</f>
        <v>8.02</v>
      </c>
      <c r="CZ1">
        <f>AH1</f>
        <v>8.02</v>
      </c>
      <c r="DA1">
        <f>AL1</f>
        <v>1</v>
      </c>
      <c r="DB1">
        <f>ROUND((ROUND(AT1*CZ1,2)*1.15),2)</f>
        <v>693.11</v>
      </c>
      <c r="DC1">
        <f>ROUND((ROUND(AT1*AG1,2)*1.15),2)</f>
        <v>0</v>
      </c>
    </row>
    <row r="2" spans="1:107" x14ac:dyDescent="0.25">
      <c r="A2">
        <f>ROW(Source!A24)</f>
        <v>24</v>
      </c>
      <c r="B2">
        <v>68291850</v>
      </c>
      <c r="C2">
        <v>68292570</v>
      </c>
      <c r="D2">
        <v>57134533</v>
      </c>
      <c r="E2">
        <v>1</v>
      </c>
      <c r="F2">
        <v>1</v>
      </c>
      <c r="G2">
        <v>1</v>
      </c>
      <c r="H2">
        <v>1</v>
      </c>
      <c r="I2" t="s">
        <v>274</v>
      </c>
      <c r="J2" t="s">
        <v>4</v>
      </c>
      <c r="K2" t="s">
        <v>275</v>
      </c>
      <c r="L2">
        <v>1191</v>
      </c>
      <c r="N2">
        <v>1013</v>
      </c>
      <c r="O2" t="s">
        <v>273</v>
      </c>
      <c r="P2" t="s">
        <v>273</v>
      </c>
      <c r="Q2">
        <v>1</v>
      </c>
      <c r="W2">
        <v>0</v>
      </c>
      <c r="X2">
        <v>-1417349443</v>
      </c>
      <c r="Y2">
        <v>4.2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4</v>
      </c>
      <c r="AT2">
        <v>4.2</v>
      </c>
      <c r="AU2" t="s">
        <v>4</v>
      </c>
      <c r="AV2">
        <v>2</v>
      </c>
      <c r="AW2">
        <v>2</v>
      </c>
      <c r="AX2">
        <v>68292572</v>
      </c>
      <c r="AY2">
        <v>1</v>
      </c>
      <c r="AZ2">
        <v>2048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Y2*Source!I24</f>
        <v>0.16800000000000001</v>
      </c>
      <c r="CY2">
        <f>AD2</f>
        <v>0</v>
      </c>
      <c r="CZ2">
        <f>AH2</f>
        <v>0</v>
      </c>
      <c r="DA2">
        <f>AL2</f>
        <v>1</v>
      </c>
      <c r="DB2">
        <f>ROUND(ROUND(AT2*CZ2,2),2)</f>
        <v>0</v>
      </c>
      <c r="DC2">
        <f>ROUND(ROUND(AT2*AG2,2),2)</f>
        <v>0</v>
      </c>
    </row>
    <row r="3" spans="1:107" x14ac:dyDescent="0.25">
      <c r="A3">
        <f>ROW(Source!A24)</f>
        <v>24</v>
      </c>
      <c r="B3">
        <v>68291850</v>
      </c>
      <c r="C3">
        <v>68292570</v>
      </c>
      <c r="D3">
        <v>56951983</v>
      </c>
      <c r="E3">
        <v>1</v>
      </c>
      <c r="F3">
        <v>1</v>
      </c>
      <c r="G3">
        <v>1</v>
      </c>
      <c r="H3">
        <v>2</v>
      </c>
      <c r="I3" t="s">
        <v>276</v>
      </c>
      <c r="J3" t="s">
        <v>277</v>
      </c>
      <c r="K3" t="s">
        <v>278</v>
      </c>
      <c r="L3">
        <v>1368</v>
      </c>
      <c r="N3">
        <v>1011</v>
      </c>
      <c r="O3" t="s">
        <v>279</v>
      </c>
      <c r="P3" t="s">
        <v>279</v>
      </c>
      <c r="Q3">
        <v>1</v>
      </c>
      <c r="W3">
        <v>0</v>
      </c>
      <c r="X3">
        <v>1188625873</v>
      </c>
      <c r="Y3">
        <v>2.1625000000000001</v>
      </c>
      <c r="AA3">
        <v>0</v>
      </c>
      <c r="AB3">
        <v>31.26</v>
      </c>
      <c r="AC3">
        <v>13.5</v>
      </c>
      <c r="AD3">
        <v>0</v>
      </c>
      <c r="AE3">
        <v>0</v>
      </c>
      <c r="AF3">
        <v>31.26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4</v>
      </c>
      <c r="AT3">
        <v>1.73</v>
      </c>
      <c r="AU3" t="s">
        <v>18</v>
      </c>
      <c r="AV3">
        <v>0</v>
      </c>
      <c r="AW3">
        <v>2</v>
      </c>
      <c r="AX3">
        <v>68292573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Y3*Source!I24</f>
        <v>8.6500000000000007E-2</v>
      </c>
      <c r="CY3">
        <f>AB3</f>
        <v>31.26</v>
      </c>
      <c r="CZ3">
        <f>AF3</f>
        <v>31.26</v>
      </c>
      <c r="DA3">
        <f>AJ3</f>
        <v>1</v>
      </c>
      <c r="DB3">
        <f>ROUND((ROUND(AT3*CZ3,2)*1.25),2)</f>
        <v>67.599999999999994</v>
      </c>
      <c r="DC3">
        <f>ROUND((ROUND(AT3*AG3,2)*1.25),2)</f>
        <v>29.2</v>
      </c>
    </row>
    <row r="4" spans="1:107" x14ac:dyDescent="0.25">
      <c r="A4">
        <f>ROW(Source!A24)</f>
        <v>24</v>
      </c>
      <c r="B4">
        <v>68291850</v>
      </c>
      <c r="C4">
        <v>68292570</v>
      </c>
      <c r="D4">
        <v>56953077</v>
      </c>
      <c r="E4">
        <v>1</v>
      </c>
      <c r="F4">
        <v>1</v>
      </c>
      <c r="G4">
        <v>1</v>
      </c>
      <c r="H4">
        <v>2</v>
      </c>
      <c r="I4" t="s">
        <v>280</v>
      </c>
      <c r="J4" t="s">
        <v>281</v>
      </c>
      <c r="K4" t="s">
        <v>282</v>
      </c>
      <c r="L4">
        <v>1368</v>
      </c>
      <c r="N4">
        <v>1011</v>
      </c>
      <c r="O4" t="s">
        <v>279</v>
      </c>
      <c r="P4" t="s">
        <v>279</v>
      </c>
      <c r="Q4">
        <v>1</v>
      </c>
      <c r="W4">
        <v>0</v>
      </c>
      <c r="X4">
        <v>1372534845</v>
      </c>
      <c r="Y4">
        <v>3.0875000000000004</v>
      </c>
      <c r="AA4">
        <v>0</v>
      </c>
      <c r="AB4">
        <v>65.709999999999994</v>
      </c>
      <c r="AC4">
        <v>11.6</v>
      </c>
      <c r="AD4">
        <v>0</v>
      </c>
      <c r="AE4">
        <v>0</v>
      </c>
      <c r="AF4">
        <v>65.709999999999994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4</v>
      </c>
      <c r="AT4">
        <v>2.4700000000000002</v>
      </c>
      <c r="AU4" t="s">
        <v>18</v>
      </c>
      <c r="AV4">
        <v>0</v>
      </c>
      <c r="AW4">
        <v>2</v>
      </c>
      <c r="AX4">
        <v>68292574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Y4*Source!I24</f>
        <v>0.12350000000000001</v>
      </c>
      <c r="CY4">
        <f>AB4</f>
        <v>65.709999999999994</v>
      </c>
      <c r="CZ4">
        <f>AF4</f>
        <v>65.709999999999994</v>
      </c>
      <c r="DA4">
        <f>AJ4</f>
        <v>1</v>
      </c>
      <c r="DB4">
        <f>ROUND((ROUND(AT4*CZ4,2)*1.25),2)</f>
        <v>202.88</v>
      </c>
      <c r="DC4">
        <f>ROUND((ROUND(AT4*AG4,2)*1.25),2)</f>
        <v>35.81</v>
      </c>
    </row>
    <row r="5" spans="1:107" x14ac:dyDescent="0.25">
      <c r="A5">
        <f>ROW(Source!A24)</f>
        <v>24</v>
      </c>
      <c r="B5">
        <v>68291850</v>
      </c>
      <c r="C5">
        <v>68292570</v>
      </c>
      <c r="D5">
        <v>56873386</v>
      </c>
      <c r="E5">
        <v>1</v>
      </c>
      <c r="F5">
        <v>1</v>
      </c>
      <c r="G5">
        <v>1</v>
      </c>
      <c r="H5">
        <v>3</v>
      </c>
      <c r="I5" t="s">
        <v>283</v>
      </c>
      <c r="J5" t="s">
        <v>284</v>
      </c>
      <c r="K5" t="s">
        <v>285</v>
      </c>
      <c r="L5">
        <v>1348</v>
      </c>
      <c r="N5">
        <v>1009</v>
      </c>
      <c r="O5" t="s">
        <v>286</v>
      </c>
      <c r="P5" t="s">
        <v>286</v>
      </c>
      <c r="Q5">
        <v>1000</v>
      </c>
      <c r="W5">
        <v>0</v>
      </c>
      <c r="X5">
        <v>1174701286</v>
      </c>
      <c r="Y5">
        <v>1.2E-2</v>
      </c>
      <c r="AA5">
        <v>11978</v>
      </c>
      <c r="AB5">
        <v>0</v>
      </c>
      <c r="AC5">
        <v>0</v>
      </c>
      <c r="AD5">
        <v>0</v>
      </c>
      <c r="AE5">
        <v>11978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4</v>
      </c>
      <c r="AT5">
        <v>1.2E-2</v>
      </c>
      <c r="AU5" t="s">
        <v>4</v>
      </c>
      <c r="AV5">
        <v>0</v>
      </c>
      <c r="AW5">
        <v>2</v>
      </c>
      <c r="AX5">
        <v>68292575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Y5*Source!I24</f>
        <v>4.8000000000000001E-4</v>
      </c>
      <c r="CY5">
        <f>AA5</f>
        <v>11978</v>
      </c>
      <c r="CZ5">
        <f>AE5</f>
        <v>11978</v>
      </c>
      <c r="DA5">
        <f>AI5</f>
        <v>1</v>
      </c>
      <c r="DB5">
        <f>ROUND(ROUND(AT5*CZ5,2),2)</f>
        <v>143.74</v>
      </c>
      <c r="DC5">
        <f>ROUND(ROUND(AT5*AG5,2),2)</f>
        <v>0</v>
      </c>
    </row>
    <row r="6" spans="1:107" x14ac:dyDescent="0.25">
      <c r="A6">
        <f>ROW(Source!A24)</f>
        <v>24</v>
      </c>
      <c r="B6">
        <v>68291850</v>
      </c>
      <c r="C6">
        <v>68292570</v>
      </c>
      <c r="D6">
        <v>56893307</v>
      </c>
      <c r="E6">
        <v>1</v>
      </c>
      <c r="F6">
        <v>1</v>
      </c>
      <c r="G6">
        <v>1</v>
      </c>
      <c r="H6">
        <v>3</v>
      </c>
      <c r="I6" t="s">
        <v>287</v>
      </c>
      <c r="J6" t="s">
        <v>288</v>
      </c>
      <c r="K6" t="s">
        <v>289</v>
      </c>
      <c r="L6">
        <v>1348</v>
      </c>
      <c r="N6">
        <v>1009</v>
      </c>
      <c r="O6" t="s">
        <v>286</v>
      </c>
      <c r="P6" t="s">
        <v>286</v>
      </c>
      <c r="Q6">
        <v>1000</v>
      </c>
      <c r="W6">
        <v>0</v>
      </c>
      <c r="X6">
        <v>-1756095795</v>
      </c>
      <c r="Y6">
        <v>3.5000000000000003E-2</v>
      </c>
      <c r="AA6">
        <v>5989</v>
      </c>
      <c r="AB6">
        <v>0</v>
      </c>
      <c r="AC6">
        <v>0</v>
      </c>
      <c r="AD6">
        <v>0</v>
      </c>
      <c r="AE6">
        <v>5989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4</v>
      </c>
      <c r="AT6">
        <v>3.5000000000000003E-2</v>
      </c>
      <c r="AU6" t="s">
        <v>4</v>
      </c>
      <c r="AV6">
        <v>0</v>
      </c>
      <c r="AW6">
        <v>2</v>
      </c>
      <c r="AX6">
        <v>68292576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Y6*Source!I24</f>
        <v>1.4000000000000002E-3</v>
      </c>
      <c r="CY6">
        <f>AA6</f>
        <v>5989</v>
      </c>
      <c r="CZ6">
        <f>AE6</f>
        <v>5989</v>
      </c>
      <c r="DA6">
        <f>AI6</f>
        <v>1</v>
      </c>
      <c r="DB6">
        <f>ROUND(ROUND(AT6*CZ6,2),2)</f>
        <v>209.62</v>
      </c>
      <c r="DC6">
        <f>ROUND(ROUND(AT6*AG6,2),2)</f>
        <v>0</v>
      </c>
    </row>
    <row r="7" spans="1:107" x14ac:dyDescent="0.25">
      <c r="A7">
        <f>ROW(Source!A24)</f>
        <v>24</v>
      </c>
      <c r="B7">
        <v>68291850</v>
      </c>
      <c r="C7">
        <v>68292570</v>
      </c>
      <c r="D7">
        <v>56900291</v>
      </c>
      <c r="E7">
        <v>1</v>
      </c>
      <c r="F7">
        <v>1</v>
      </c>
      <c r="G7">
        <v>1</v>
      </c>
      <c r="H7">
        <v>3</v>
      </c>
      <c r="I7" t="s">
        <v>290</v>
      </c>
      <c r="J7" t="s">
        <v>291</v>
      </c>
      <c r="K7" t="s">
        <v>292</v>
      </c>
      <c r="L7">
        <v>1301</v>
      </c>
      <c r="N7">
        <v>1003</v>
      </c>
      <c r="O7" t="s">
        <v>60</v>
      </c>
      <c r="P7" t="s">
        <v>60</v>
      </c>
      <c r="Q7">
        <v>1</v>
      </c>
      <c r="W7">
        <v>0</v>
      </c>
      <c r="X7">
        <v>117883946</v>
      </c>
      <c r="Y7">
        <v>400</v>
      </c>
      <c r="AA7">
        <v>3.2</v>
      </c>
      <c r="AB7">
        <v>0</v>
      </c>
      <c r="AC7">
        <v>0</v>
      </c>
      <c r="AD7">
        <v>0</v>
      </c>
      <c r="AE7">
        <v>3.2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4</v>
      </c>
      <c r="AT7">
        <v>400</v>
      </c>
      <c r="AU7" t="s">
        <v>4</v>
      </c>
      <c r="AV7">
        <v>0</v>
      </c>
      <c r="AW7">
        <v>2</v>
      </c>
      <c r="AX7">
        <v>68292578</v>
      </c>
      <c r="AY7">
        <v>1</v>
      </c>
      <c r="AZ7">
        <v>0</v>
      </c>
      <c r="BA7">
        <v>8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Y7*Source!I24</f>
        <v>16</v>
      </c>
      <c r="CY7">
        <f>AA7</f>
        <v>3.2</v>
      </c>
      <c r="CZ7">
        <f>AE7</f>
        <v>3.2</v>
      </c>
      <c r="DA7">
        <f>AI7</f>
        <v>1</v>
      </c>
      <c r="DB7">
        <f>ROUND(ROUND(AT7*CZ7,2),2)</f>
        <v>1280</v>
      </c>
      <c r="DC7">
        <f>ROUND(ROUND(AT7*AG7,2),2)</f>
        <v>0</v>
      </c>
    </row>
    <row r="8" spans="1:107" x14ac:dyDescent="0.25">
      <c r="A8">
        <f>ROW(Source!A24)</f>
        <v>24</v>
      </c>
      <c r="B8">
        <v>68291850</v>
      </c>
      <c r="C8">
        <v>68292570</v>
      </c>
      <c r="D8">
        <v>56916040</v>
      </c>
      <c r="E8">
        <v>1</v>
      </c>
      <c r="F8">
        <v>1</v>
      </c>
      <c r="G8">
        <v>1</v>
      </c>
      <c r="H8">
        <v>3</v>
      </c>
      <c r="I8" t="s">
        <v>27</v>
      </c>
      <c r="J8" t="s">
        <v>30</v>
      </c>
      <c r="K8" t="s">
        <v>28</v>
      </c>
      <c r="L8">
        <v>1354</v>
      </c>
      <c r="N8">
        <v>1010</v>
      </c>
      <c r="O8" t="s">
        <v>29</v>
      </c>
      <c r="P8" t="s">
        <v>29</v>
      </c>
      <c r="Q8">
        <v>1</v>
      </c>
      <c r="W8">
        <v>0</v>
      </c>
      <c r="X8">
        <v>-705441220</v>
      </c>
      <c r="Y8">
        <v>100</v>
      </c>
      <c r="AA8">
        <v>189.95</v>
      </c>
      <c r="AB8">
        <v>0</v>
      </c>
      <c r="AC8">
        <v>0</v>
      </c>
      <c r="AD8">
        <v>0</v>
      </c>
      <c r="AE8">
        <v>189.95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0</v>
      </c>
      <c r="AP8">
        <v>0</v>
      </c>
      <c r="AQ8">
        <v>0</v>
      </c>
      <c r="AR8">
        <v>0</v>
      </c>
      <c r="AS8" t="s">
        <v>4</v>
      </c>
      <c r="AT8">
        <v>100</v>
      </c>
      <c r="AU8" t="s">
        <v>4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4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Y8*Source!I24</f>
        <v>4</v>
      </c>
      <c r="CY8">
        <f>AA8</f>
        <v>189.95</v>
      </c>
      <c r="CZ8">
        <f>AE8</f>
        <v>189.95</v>
      </c>
      <c r="DA8">
        <f>AI8</f>
        <v>1</v>
      </c>
      <c r="DB8">
        <f>ROUND(ROUND(AT8*CZ8,2),2)</f>
        <v>18995</v>
      </c>
      <c r="DC8">
        <f>ROUND(ROUND(AT8*AG8,2),2)</f>
        <v>0</v>
      </c>
    </row>
    <row r="9" spans="1:107" x14ac:dyDescent="0.25">
      <c r="A9">
        <f>ROW(Source!A27)</f>
        <v>27</v>
      </c>
      <c r="B9">
        <v>68291850</v>
      </c>
      <c r="C9">
        <v>68292587</v>
      </c>
      <c r="D9">
        <v>57140694</v>
      </c>
      <c r="E9">
        <v>1</v>
      </c>
      <c r="F9">
        <v>1</v>
      </c>
      <c r="G9">
        <v>1</v>
      </c>
      <c r="H9">
        <v>1</v>
      </c>
      <c r="I9" t="s">
        <v>293</v>
      </c>
      <c r="J9" t="s">
        <v>4</v>
      </c>
      <c r="K9" t="s">
        <v>294</v>
      </c>
      <c r="L9">
        <v>1191</v>
      </c>
      <c r="N9">
        <v>1013</v>
      </c>
      <c r="O9" t="s">
        <v>273</v>
      </c>
      <c r="P9" t="s">
        <v>273</v>
      </c>
      <c r="Q9">
        <v>1</v>
      </c>
      <c r="W9">
        <v>0</v>
      </c>
      <c r="X9">
        <v>1069510174</v>
      </c>
      <c r="Y9">
        <v>1.1615</v>
      </c>
      <c r="AA9">
        <v>0</v>
      </c>
      <c r="AB9">
        <v>0</v>
      </c>
      <c r="AC9">
        <v>0</v>
      </c>
      <c r="AD9">
        <v>9.6199999999999992</v>
      </c>
      <c r="AE9">
        <v>0</v>
      </c>
      <c r="AF9">
        <v>0</v>
      </c>
      <c r="AG9">
        <v>0</v>
      </c>
      <c r="AH9">
        <v>9.6199999999999992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4</v>
      </c>
      <c r="AT9">
        <v>1.01</v>
      </c>
      <c r="AU9" t="s">
        <v>19</v>
      </c>
      <c r="AV9">
        <v>1</v>
      </c>
      <c r="AW9">
        <v>2</v>
      </c>
      <c r="AX9">
        <v>68292589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Y9*Source!I27</f>
        <v>4.6459999999999999</v>
      </c>
      <c r="CY9">
        <f>AD9</f>
        <v>9.6199999999999992</v>
      </c>
      <c r="CZ9">
        <f>AH9</f>
        <v>9.6199999999999992</v>
      </c>
      <c r="DA9">
        <f>AL9</f>
        <v>1</v>
      </c>
      <c r="DB9">
        <f>ROUND((ROUND(AT9*CZ9,2)*1.15),2)</f>
        <v>11.18</v>
      </c>
      <c r="DC9">
        <f>ROUND((ROUND(AT9*AG9,2)*1.15),2)</f>
        <v>0</v>
      </c>
    </row>
    <row r="10" spans="1:107" x14ac:dyDescent="0.25">
      <c r="A10">
        <f>ROW(Source!A27)</f>
        <v>27</v>
      </c>
      <c r="B10">
        <v>68291850</v>
      </c>
      <c r="C10">
        <v>68292587</v>
      </c>
      <c r="D10">
        <v>57134533</v>
      </c>
      <c r="E10">
        <v>1</v>
      </c>
      <c r="F10">
        <v>1</v>
      </c>
      <c r="G10">
        <v>1</v>
      </c>
      <c r="H10">
        <v>1</v>
      </c>
      <c r="I10" t="s">
        <v>274</v>
      </c>
      <c r="J10" t="s">
        <v>4</v>
      </c>
      <c r="K10" t="s">
        <v>275</v>
      </c>
      <c r="L10">
        <v>1191</v>
      </c>
      <c r="N10">
        <v>1013</v>
      </c>
      <c r="O10" t="s">
        <v>273</v>
      </c>
      <c r="P10" t="s">
        <v>273</v>
      </c>
      <c r="Q10">
        <v>1</v>
      </c>
      <c r="W10">
        <v>0</v>
      </c>
      <c r="X10">
        <v>-1417349443</v>
      </c>
      <c r="Y10">
        <v>0.03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4</v>
      </c>
      <c r="AT10">
        <v>0.03</v>
      </c>
      <c r="AU10" t="s">
        <v>4</v>
      </c>
      <c r="AV10">
        <v>2</v>
      </c>
      <c r="AW10">
        <v>2</v>
      </c>
      <c r="AX10">
        <v>68292590</v>
      </c>
      <c r="AY10">
        <v>1</v>
      </c>
      <c r="AZ10">
        <v>2048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Y10*Source!I27</f>
        <v>0.12</v>
      </c>
      <c r="CY10">
        <f>AD10</f>
        <v>0</v>
      </c>
      <c r="CZ10">
        <f>AH10</f>
        <v>0</v>
      </c>
      <c r="DA10">
        <f>AL10</f>
        <v>1</v>
      </c>
      <c r="DB10">
        <f>ROUND(ROUND(AT10*CZ10,2),2)</f>
        <v>0</v>
      </c>
      <c r="DC10">
        <f>ROUND(ROUND(AT10*AG10,2),2)</f>
        <v>0</v>
      </c>
    </row>
    <row r="11" spans="1:107" x14ac:dyDescent="0.25">
      <c r="A11">
        <f>ROW(Source!A27)</f>
        <v>27</v>
      </c>
      <c r="B11">
        <v>68291850</v>
      </c>
      <c r="C11">
        <v>68292587</v>
      </c>
      <c r="D11">
        <v>56951589</v>
      </c>
      <c r="E11">
        <v>1</v>
      </c>
      <c r="F11">
        <v>1</v>
      </c>
      <c r="G11">
        <v>1</v>
      </c>
      <c r="H11">
        <v>2</v>
      </c>
      <c r="I11" t="s">
        <v>295</v>
      </c>
      <c r="J11" t="s">
        <v>296</v>
      </c>
      <c r="K11" t="s">
        <v>297</v>
      </c>
      <c r="L11">
        <v>1368</v>
      </c>
      <c r="N11">
        <v>1011</v>
      </c>
      <c r="O11" t="s">
        <v>279</v>
      </c>
      <c r="P11" t="s">
        <v>279</v>
      </c>
      <c r="Q11">
        <v>1</v>
      </c>
      <c r="W11">
        <v>0</v>
      </c>
      <c r="X11">
        <v>-1460065968</v>
      </c>
      <c r="Y11">
        <v>1.2500000000000001E-2</v>
      </c>
      <c r="AA11">
        <v>0</v>
      </c>
      <c r="AB11">
        <v>86.4</v>
      </c>
      <c r="AC11">
        <v>13.5</v>
      </c>
      <c r="AD11">
        <v>0</v>
      </c>
      <c r="AE11">
        <v>0</v>
      </c>
      <c r="AF11">
        <v>86.4</v>
      </c>
      <c r="AG11">
        <v>13.5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4</v>
      </c>
      <c r="AT11">
        <v>0.01</v>
      </c>
      <c r="AU11" t="s">
        <v>18</v>
      </c>
      <c r="AV11">
        <v>0</v>
      </c>
      <c r="AW11">
        <v>2</v>
      </c>
      <c r="AX11">
        <v>68292591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Y11*Source!I27</f>
        <v>0.05</v>
      </c>
      <c r="CY11">
        <f>AB11</f>
        <v>86.4</v>
      </c>
      <c r="CZ11">
        <f>AF11</f>
        <v>86.4</v>
      </c>
      <c r="DA11">
        <f>AJ11</f>
        <v>1</v>
      </c>
      <c r="DB11">
        <f>ROUND((ROUND(AT11*CZ11,2)*1.25),2)</f>
        <v>1.08</v>
      </c>
      <c r="DC11">
        <f>ROUND((ROUND(AT11*AG11,2)*1.25),2)</f>
        <v>0.18</v>
      </c>
    </row>
    <row r="12" spans="1:107" x14ac:dyDescent="0.25">
      <c r="A12">
        <f>ROW(Source!A27)</f>
        <v>27</v>
      </c>
      <c r="B12">
        <v>68291850</v>
      </c>
      <c r="C12">
        <v>68292587</v>
      </c>
      <c r="D12">
        <v>56953077</v>
      </c>
      <c r="E12">
        <v>1</v>
      </c>
      <c r="F12">
        <v>1</v>
      </c>
      <c r="G12">
        <v>1</v>
      </c>
      <c r="H12">
        <v>2</v>
      </c>
      <c r="I12" t="s">
        <v>280</v>
      </c>
      <c r="J12" t="s">
        <v>281</v>
      </c>
      <c r="K12" t="s">
        <v>282</v>
      </c>
      <c r="L12">
        <v>1368</v>
      </c>
      <c r="N12">
        <v>1011</v>
      </c>
      <c r="O12" t="s">
        <v>279</v>
      </c>
      <c r="P12" t="s">
        <v>279</v>
      </c>
      <c r="Q12">
        <v>1</v>
      </c>
      <c r="W12">
        <v>0</v>
      </c>
      <c r="X12">
        <v>1372534845</v>
      </c>
      <c r="Y12">
        <v>2.5000000000000001E-2</v>
      </c>
      <c r="AA12">
        <v>0</v>
      </c>
      <c r="AB12">
        <v>65.709999999999994</v>
      </c>
      <c r="AC12">
        <v>11.6</v>
      </c>
      <c r="AD12">
        <v>0</v>
      </c>
      <c r="AE12">
        <v>0</v>
      </c>
      <c r="AF12">
        <v>65.709999999999994</v>
      </c>
      <c r="AG12">
        <v>11.6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4</v>
      </c>
      <c r="AT12">
        <v>0.02</v>
      </c>
      <c r="AU12" t="s">
        <v>18</v>
      </c>
      <c r="AV12">
        <v>0</v>
      </c>
      <c r="AW12">
        <v>2</v>
      </c>
      <c r="AX12">
        <v>68292592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Y12*Source!I27</f>
        <v>0.1</v>
      </c>
      <c r="CY12">
        <f>AB12</f>
        <v>65.709999999999994</v>
      </c>
      <c r="CZ12">
        <f>AF12</f>
        <v>65.709999999999994</v>
      </c>
      <c r="DA12">
        <f>AJ12</f>
        <v>1</v>
      </c>
      <c r="DB12">
        <f>ROUND((ROUND(AT12*CZ12,2)*1.25),2)</f>
        <v>1.64</v>
      </c>
      <c r="DC12">
        <f>ROUND((ROUND(AT12*AG12,2)*1.25),2)</f>
        <v>0.28999999999999998</v>
      </c>
    </row>
    <row r="13" spans="1:107" x14ac:dyDescent="0.25">
      <c r="A13">
        <f>ROW(Source!A27)</f>
        <v>27</v>
      </c>
      <c r="B13">
        <v>68291850</v>
      </c>
      <c r="C13">
        <v>68292587</v>
      </c>
      <c r="D13">
        <v>56871128</v>
      </c>
      <c r="E13">
        <v>1</v>
      </c>
      <c r="F13">
        <v>1</v>
      </c>
      <c r="G13">
        <v>1</v>
      </c>
      <c r="H13">
        <v>3</v>
      </c>
      <c r="I13" t="s">
        <v>298</v>
      </c>
      <c r="J13" t="s">
        <v>299</v>
      </c>
      <c r="K13" t="s">
        <v>300</v>
      </c>
      <c r="L13">
        <v>1346</v>
      </c>
      <c r="N13">
        <v>1009</v>
      </c>
      <c r="O13" t="s">
        <v>301</v>
      </c>
      <c r="P13" t="s">
        <v>301</v>
      </c>
      <c r="Q13">
        <v>1</v>
      </c>
      <c r="W13">
        <v>0</v>
      </c>
      <c r="X13">
        <v>-490687590</v>
      </c>
      <c r="Y13">
        <v>0.01</v>
      </c>
      <c r="AA13">
        <v>37.29</v>
      </c>
      <c r="AB13">
        <v>0</v>
      </c>
      <c r="AC13">
        <v>0</v>
      </c>
      <c r="AD13">
        <v>0</v>
      </c>
      <c r="AE13">
        <v>37.29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4</v>
      </c>
      <c r="AT13">
        <v>0.01</v>
      </c>
      <c r="AU13" t="s">
        <v>4</v>
      </c>
      <c r="AV13">
        <v>0</v>
      </c>
      <c r="AW13">
        <v>2</v>
      </c>
      <c r="AX13">
        <v>68292593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Y13*Source!I27</f>
        <v>0.04</v>
      </c>
      <c r="CY13">
        <f t="shared" ref="CY13:CY22" si="0">AA13</f>
        <v>37.29</v>
      </c>
      <c r="CZ13">
        <f t="shared" ref="CZ13:CZ22" si="1">AE13</f>
        <v>37.29</v>
      </c>
      <c r="DA13">
        <f t="shared" ref="DA13:DA22" si="2">AI13</f>
        <v>1</v>
      </c>
      <c r="DB13">
        <f t="shared" ref="DB13:DB22" si="3">ROUND(ROUND(AT13*CZ13,2),2)</f>
        <v>0.37</v>
      </c>
      <c r="DC13">
        <f t="shared" ref="DC13:DC22" si="4">ROUND(ROUND(AT13*AG13,2),2)</f>
        <v>0</v>
      </c>
    </row>
    <row r="14" spans="1:107" x14ac:dyDescent="0.25">
      <c r="A14">
        <f>ROW(Source!A27)</f>
        <v>27</v>
      </c>
      <c r="B14">
        <v>68291850</v>
      </c>
      <c r="C14">
        <v>68292587</v>
      </c>
      <c r="D14">
        <v>56873785</v>
      </c>
      <c r="E14">
        <v>1</v>
      </c>
      <c r="F14">
        <v>1</v>
      </c>
      <c r="G14">
        <v>1</v>
      </c>
      <c r="H14">
        <v>3</v>
      </c>
      <c r="I14" t="s">
        <v>302</v>
      </c>
      <c r="J14" t="s">
        <v>303</v>
      </c>
      <c r="K14" t="s">
        <v>304</v>
      </c>
      <c r="L14">
        <v>1348</v>
      </c>
      <c r="N14">
        <v>1009</v>
      </c>
      <c r="O14" t="s">
        <v>286</v>
      </c>
      <c r="P14" t="s">
        <v>286</v>
      </c>
      <c r="Q14">
        <v>1000</v>
      </c>
      <c r="W14">
        <v>0</v>
      </c>
      <c r="X14">
        <v>-683016384</v>
      </c>
      <c r="Y14">
        <v>4.0000000000000003E-5</v>
      </c>
      <c r="AA14">
        <v>12430</v>
      </c>
      <c r="AB14">
        <v>0</v>
      </c>
      <c r="AC14">
        <v>0</v>
      </c>
      <c r="AD14">
        <v>0</v>
      </c>
      <c r="AE14">
        <v>12430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4</v>
      </c>
      <c r="AT14">
        <v>4.0000000000000003E-5</v>
      </c>
      <c r="AU14" t="s">
        <v>4</v>
      </c>
      <c r="AV14">
        <v>0</v>
      </c>
      <c r="AW14">
        <v>2</v>
      </c>
      <c r="AX14">
        <v>68292595</v>
      </c>
      <c r="AY14">
        <v>1</v>
      </c>
      <c r="AZ14">
        <v>0</v>
      </c>
      <c r="BA14">
        <v>15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Y14*Source!I27</f>
        <v>1.6000000000000001E-4</v>
      </c>
      <c r="CY14">
        <f t="shared" si="0"/>
        <v>12430</v>
      </c>
      <c r="CZ14">
        <f t="shared" si="1"/>
        <v>12430</v>
      </c>
      <c r="DA14">
        <f t="shared" si="2"/>
        <v>1</v>
      </c>
      <c r="DB14">
        <f t="shared" si="3"/>
        <v>0.5</v>
      </c>
      <c r="DC14">
        <f t="shared" si="4"/>
        <v>0</v>
      </c>
    </row>
    <row r="15" spans="1:107" x14ac:dyDescent="0.25">
      <c r="A15">
        <f>ROW(Source!A27)</f>
        <v>27</v>
      </c>
      <c r="B15">
        <v>68291850</v>
      </c>
      <c r="C15">
        <v>68292587</v>
      </c>
      <c r="D15">
        <v>56907454</v>
      </c>
      <c r="E15">
        <v>1</v>
      </c>
      <c r="F15">
        <v>1</v>
      </c>
      <c r="G15">
        <v>1</v>
      </c>
      <c r="H15">
        <v>3</v>
      </c>
      <c r="I15" t="s">
        <v>305</v>
      </c>
      <c r="J15" t="s">
        <v>306</v>
      </c>
      <c r="K15" t="s">
        <v>307</v>
      </c>
      <c r="L15">
        <v>1348</v>
      </c>
      <c r="N15">
        <v>1009</v>
      </c>
      <c r="O15" t="s">
        <v>286</v>
      </c>
      <c r="P15" t="s">
        <v>286</v>
      </c>
      <c r="Q15">
        <v>1000</v>
      </c>
      <c r="W15">
        <v>0</v>
      </c>
      <c r="X15">
        <v>570223526</v>
      </c>
      <c r="Y15">
        <v>3.0000000000000001E-5</v>
      </c>
      <c r="AA15">
        <v>15119</v>
      </c>
      <c r="AB15">
        <v>0</v>
      </c>
      <c r="AC15">
        <v>0</v>
      </c>
      <c r="AD15">
        <v>0</v>
      </c>
      <c r="AE15">
        <v>15119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4</v>
      </c>
      <c r="AT15">
        <v>3.0000000000000001E-5</v>
      </c>
      <c r="AU15" t="s">
        <v>4</v>
      </c>
      <c r="AV15">
        <v>0</v>
      </c>
      <c r="AW15">
        <v>2</v>
      </c>
      <c r="AX15">
        <v>68292596</v>
      </c>
      <c r="AY15">
        <v>1</v>
      </c>
      <c r="AZ15">
        <v>0</v>
      </c>
      <c r="BA15">
        <v>16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Y15*Source!I27</f>
        <v>1.2E-4</v>
      </c>
      <c r="CY15">
        <f t="shared" si="0"/>
        <v>15119</v>
      </c>
      <c r="CZ15">
        <f t="shared" si="1"/>
        <v>15119</v>
      </c>
      <c r="DA15">
        <f t="shared" si="2"/>
        <v>1</v>
      </c>
      <c r="DB15">
        <f t="shared" si="3"/>
        <v>0.45</v>
      </c>
      <c r="DC15">
        <f t="shared" si="4"/>
        <v>0</v>
      </c>
    </row>
    <row r="16" spans="1:107" x14ac:dyDescent="0.25">
      <c r="A16">
        <f>ROW(Source!A27)</f>
        <v>27</v>
      </c>
      <c r="B16">
        <v>68291850</v>
      </c>
      <c r="C16">
        <v>68292587</v>
      </c>
      <c r="D16">
        <v>56908202</v>
      </c>
      <c r="E16">
        <v>1</v>
      </c>
      <c r="F16">
        <v>1</v>
      </c>
      <c r="G16">
        <v>1</v>
      </c>
      <c r="H16">
        <v>3</v>
      </c>
      <c r="I16" t="s">
        <v>308</v>
      </c>
      <c r="J16" t="s">
        <v>309</v>
      </c>
      <c r="K16" t="s">
        <v>310</v>
      </c>
      <c r="L16">
        <v>1348</v>
      </c>
      <c r="N16">
        <v>1009</v>
      </c>
      <c r="O16" t="s">
        <v>286</v>
      </c>
      <c r="P16" t="s">
        <v>286</v>
      </c>
      <c r="Q16">
        <v>1000</v>
      </c>
      <c r="W16">
        <v>0</v>
      </c>
      <c r="X16">
        <v>-909021926</v>
      </c>
      <c r="Y16">
        <v>1.0000000000000001E-5</v>
      </c>
      <c r="AA16">
        <v>16950</v>
      </c>
      <c r="AB16">
        <v>0</v>
      </c>
      <c r="AC16">
        <v>0</v>
      </c>
      <c r="AD16">
        <v>0</v>
      </c>
      <c r="AE16">
        <v>16950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4</v>
      </c>
      <c r="AT16">
        <v>1.0000000000000001E-5</v>
      </c>
      <c r="AU16" t="s">
        <v>4</v>
      </c>
      <c r="AV16">
        <v>0</v>
      </c>
      <c r="AW16">
        <v>2</v>
      </c>
      <c r="AX16">
        <v>68292597</v>
      </c>
      <c r="AY16">
        <v>1</v>
      </c>
      <c r="AZ16">
        <v>0</v>
      </c>
      <c r="BA16">
        <v>17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Y16*Source!I27</f>
        <v>4.0000000000000003E-5</v>
      </c>
      <c r="CY16">
        <f t="shared" si="0"/>
        <v>16950</v>
      </c>
      <c r="CZ16">
        <f t="shared" si="1"/>
        <v>16950</v>
      </c>
      <c r="DA16">
        <f t="shared" si="2"/>
        <v>1</v>
      </c>
      <c r="DB16">
        <f t="shared" si="3"/>
        <v>0.17</v>
      </c>
      <c r="DC16">
        <f t="shared" si="4"/>
        <v>0</v>
      </c>
    </row>
    <row r="17" spans="1:107" x14ac:dyDescent="0.25">
      <c r="A17">
        <f>ROW(Source!A27)</f>
        <v>27</v>
      </c>
      <c r="B17">
        <v>68291850</v>
      </c>
      <c r="C17">
        <v>68292587</v>
      </c>
      <c r="D17">
        <v>56914954</v>
      </c>
      <c r="E17">
        <v>1</v>
      </c>
      <c r="F17">
        <v>1</v>
      </c>
      <c r="G17">
        <v>1</v>
      </c>
      <c r="H17">
        <v>3</v>
      </c>
      <c r="I17" t="s">
        <v>46</v>
      </c>
      <c r="J17" t="s">
        <v>48</v>
      </c>
      <c r="K17" t="s">
        <v>47</v>
      </c>
      <c r="L17">
        <v>1354</v>
      </c>
      <c r="N17">
        <v>1010</v>
      </c>
      <c r="O17" t="s">
        <v>29</v>
      </c>
      <c r="P17" t="s">
        <v>29</v>
      </c>
      <c r="Q17">
        <v>1</v>
      </c>
      <c r="W17">
        <v>1</v>
      </c>
      <c r="X17">
        <v>-1943271630</v>
      </c>
      <c r="Y17">
        <v>-1</v>
      </c>
      <c r="AA17">
        <v>240</v>
      </c>
      <c r="AB17">
        <v>0</v>
      </c>
      <c r="AC17">
        <v>0</v>
      </c>
      <c r="AD17">
        <v>0</v>
      </c>
      <c r="AE17">
        <v>240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4</v>
      </c>
      <c r="AT17">
        <v>-1</v>
      </c>
      <c r="AU17" t="s">
        <v>4</v>
      </c>
      <c r="AV17">
        <v>0</v>
      </c>
      <c r="AW17">
        <v>2</v>
      </c>
      <c r="AX17">
        <v>68292598</v>
      </c>
      <c r="AY17">
        <v>1</v>
      </c>
      <c r="AZ17">
        <v>6144</v>
      </c>
      <c r="BA17">
        <v>18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Y17*Source!I27</f>
        <v>-4</v>
      </c>
      <c r="CY17">
        <f t="shared" si="0"/>
        <v>240</v>
      </c>
      <c r="CZ17">
        <f t="shared" si="1"/>
        <v>240</v>
      </c>
      <c r="DA17">
        <f t="shared" si="2"/>
        <v>1</v>
      </c>
      <c r="DB17">
        <f t="shared" si="3"/>
        <v>-240</v>
      </c>
      <c r="DC17">
        <f t="shared" si="4"/>
        <v>0</v>
      </c>
    </row>
    <row r="18" spans="1:107" x14ac:dyDescent="0.25">
      <c r="A18">
        <f>ROW(Source!A27)</f>
        <v>27</v>
      </c>
      <c r="B18">
        <v>68291850</v>
      </c>
      <c r="C18">
        <v>68292587</v>
      </c>
      <c r="D18">
        <v>56915992</v>
      </c>
      <c r="E18">
        <v>1</v>
      </c>
      <c r="F18">
        <v>1</v>
      </c>
      <c r="G18">
        <v>1</v>
      </c>
      <c r="H18">
        <v>3</v>
      </c>
      <c r="I18" t="s">
        <v>54</v>
      </c>
      <c r="J18" t="s">
        <v>56</v>
      </c>
      <c r="K18" t="s">
        <v>55</v>
      </c>
      <c r="L18">
        <v>1354</v>
      </c>
      <c r="N18">
        <v>1010</v>
      </c>
      <c r="O18" t="s">
        <v>29</v>
      </c>
      <c r="P18" t="s">
        <v>29</v>
      </c>
      <c r="Q18">
        <v>1</v>
      </c>
      <c r="W18">
        <v>1</v>
      </c>
      <c r="X18">
        <v>1153746029</v>
      </c>
      <c r="Y18">
        <v>-3</v>
      </c>
      <c r="AA18">
        <v>14.2</v>
      </c>
      <c r="AB18">
        <v>0</v>
      </c>
      <c r="AC18">
        <v>0</v>
      </c>
      <c r="AD18">
        <v>0</v>
      </c>
      <c r="AE18">
        <v>14.2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4</v>
      </c>
      <c r="AT18">
        <v>-3</v>
      </c>
      <c r="AU18" t="s">
        <v>4</v>
      </c>
      <c r="AV18">
        <v>0</v>
      </c>
      <c r="AW18">
        <v>2</v>
      </c>
      <c r="AX18">
        <v>68292599</v>
      </c>
      <c r="AY18">
        <v>1</v>
      </c>
      <c r="AZ18">
        <v>6144</v>
      </c>
      <c r="BA18">
        <v>19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Y18*Source!I27</f>
        <v>-12</v>
      </c>
      <c r="CY18">
        <f t="shared" si="0"/>
        <v>14.2</v>
      </c>
      <c r="CZ18">
        <f t="shared" si="1"/>
        <v>14.2</v>
      </c>
      <c r="DA18">
        <f t="shared" si="2"/>
        <v>1</v>
      </c>
      <c r="DB18">
        <f t="shared" si="3"/>
        <v>-42.6</v>
      </c>
      <c r="DC18">
        <f t="shared" si="4"/>
        <v>0</v>
      </c>
    </row>
    <row r="19" spans="1:107" x14ac:dyDescent="0.25">
      <c r="A19">
        <f>ROW(Source!A27)</f>
        <v>27</v>
      </c>
      <c r="B19">
        <v>68291850</v>
      </c>
      <c r="C19">
        <v>68292587</v>
      </c>
      <c r="D19">
        <v>56915993</v>
      </c>
      <c r="E19">
        <v>1</v>
      </c>
      <c r="F19">
        <v>1</v>
      </c>
      <c r="G19">
        <v>1</v>
      </c>
      <c r="H19">
        <v>3</v>
      </c>
      <c r="I19" t="s">
        <v>67</v>
      </c>
      <c r="J19" t="s">
        <v>69</v>
      </c>
      <c r="K19" t="s">
        <v>68</v>
      </c>
      <c r="L19">
        <v>1354</v>
      </c>
      <c r="N19">
        <v>1010</v>
      </c>
      <c r="O19" t="s">
        <v>29</v>
      </c>
      <c r="P19" t="s">
        <v>29</v>
      </c>
      <c r="Q19">
        <v>1</v>
      </c>
      <c r="W19">
        <v>0</v>
      </c>
      <c r="X19">
        <v>-2093138001</v>
      </c>
      <c r="Y19">
        <v>1</v>
      </c>
      <c r="AA19">
        <v>18.48</v>
      </c>
      <c r="AB19">
        <v>0</v>
      </c>
      <c r="AC19">
        <v>0</v>
      </c>
      <c r="AD19">
        <v>0</v>
      </c>
      <c r="AE19">
        <v>18.48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4</v>
      </c>
      <c r="AT19">
        <v>1</v>
      </c>
      <c r="AU19" t="s">
        <v>4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4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Y19*Source!I27</f>
        <v>4</v>
      </c>
      <c r="CY19">
        <f t="shared" si="0"/>
        <v>18.48</v>
      </c>
      <c r="CZ19">
        <f t="shared" si="1"/>
        <v>18.48</v>
      </c>
      <c r="DA19">
        <f t="shared" si="2"/>
        <v>1</v>
      </c>
      <c r="DB19">
        <f t="shared" si="3"/>
        <v>18.48</v>
      </c>
      <c r="DC19">
        <f t="shared" si="4"/>
        <v>0</v>
      </c>
    </row>
    <row r="20" spans="1:107" x14ac:dyDescent="0.25">
      <c r="A20">
        <f>ROW(Source!A27)</f>
        <v>27</v>
      </c>
      <c r="B20">
        <v>68291850</v>
      </c>
      <c r="C20">
        <v>68292587</v>
      </c>
      <c r="D20">
        <v>56916018</v>
      </c>
      <c r="E20">
        <v>1</v>
      </c>
      <c r="F20">
        <v>1</v>
      </c>
      <c r="G20">
        <v>1</v>
      </c>
      <c r="H20">
        <v>3</v>
      </c>
      <c r="I20" t="s">
        <v>63</v>
      </c>
      <c r="J20" t="s">
        <v>65</v>
      </c>
      <c r="K20" t="s">
        <v>64</v>
      </c>
      <c r="L20">
        <v>1301</v>
      </c>
      <c r="N20">
        <v>1003</v>
      </c>
      <c r="O20" t="s">
        <v>60</v>
      </c>
      <c r="P20" t="s">
        <v>60</v>
      </c>
      <c r="Q20">
        <v>1</v>
      </c>
      <c r="W20">
        <v>0</v>
      </c>
      <c r="X20">
        <v>1654744123</v>
      </c>
      <c r="Y20">
        <v>10</v>
      </c>
      <c r="AA20">
        <v>21.09</v>
      </c>
      <c r="AB20">
        <v>0</v>
      </c>
      <c r="AC20">
        <v>0</v>
      </c>
      <c r="AD20">
        <v>0</v>
      </c>
      <c r="AE20">
        <v>21.09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4</v>
      </c>
      <c r="AT20">
        <v>10</v>
      </c>
      <c r="AU20" t="s">
        <v>4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4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Y20*Source!I27</f>
        <v>40</v>
      </c>
      <c r="CY20">
        <f t="shared" si="0"/>
        <v>21.09</v>
      </c>
      <c r="CZ20">
        <f t="shared" si="1"/>
        <v>21.09</v>
      </c>
      <c r="DA20">
        <f t="shared" si="2"/>
        <v>1</v>
      </c>
      <c r="DB20">
        <f t="shared" si="3"/>
        <v>210.9</v>
      </c>
      <c r="DC20">
        <f t="shared" si="4"/>
        <v>0</v>
      </c>
    </row>
    <row r="21" spans="1:107" x14ac:dyDescent="0.25">
      <c r="A21">
        <f>ROW(Source!A27)</f>
        <v>27</v>
      </c>
      <c r="B21">
        <v>68291850</v>
      </c>
      <c r="C21">
        <v>68292587</v>
      </c>
      <c r="D21">
        <v>56916022</v>
      </c>
      <c r="E21">
        <v>1</v>
      </c>
      <c r="F21">
        <v>1</v>
      </c>
      <c r="G21">
        <v>1</v>
      </c>
      <c r="H21">
        <v>3</v>
      </c>
      <c r="I21" t="s">
        <v>58</v>
      </c>
      <c r="J21" t="s">
        <v>61</v>
      </c>
      <c r="K21" t="s">
        <v>59</v>
      </c>
      <c r="L21">
        <v>1301</v>
      </c>
      <c r="N21">
        <v>1003</v>
      </c>
      <c r="O21" t="s">
        <v>60</v>
      </c>
      <c r="P21" t="s">
        <v>60</v>
      </c>
      <c r="Q21">
        <v>1</v>
      </c>
      <c r="W21">
        <v>1</v>
      </c>
      <c r="X21">
        <v>100155469</v>
      </c>
      <c r="Y21">
        <v>-10</v>
      </c>
      <c r="AA21">
        <v>36.200000000000003</v>
      </c>
      <c r="AB21">
        <v>0</v>
      </c>
      <c r="AC21">
        <v>0</v>
      </c>
      <c r="AD21">
        <v>0</v>
      </c>
      <c r="AE21">
        <v>36.200000000000003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4</v>
      </c>
      <c r="AT21">
        <v>-10</v>
      </c>
      <c r="AU21" t="s">
        <v>4</v>
      </c>
      <c r="AV21">
        <v>0</v>
      </c>
      <c r="AW21">
        <v>2</v>
      </c>
      <c r="AX21">
        <v>68292600</v>
      </c>
      <c r="AY21">
        <v>1</v>
      </c>
      <c r="AZ21">
        <v>6144</v>
      </c>
      <c r="BA21">
        <v>20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Y21*Source!I27</f>
        <v>-40</v>
      </c>
      <c r="CY21">
        <f t="shared" si="0"/>
        <v>36.200000000000003</v>
      </c>
      <c r="CZ21">
        <f t="shared" si="1"/>
        <v>36.200000000000003</v>
      </c>
      <c r="DA21">
        <f t="shared" si="2"/>
        <v>1</v>
      </c>
      <c r="DB21">
        <f t="shared" si="3"/>
        <v>-362</v>
      </c>
      <c r="DC21">
        <f t="shared" si="4"/>
        <v>0</v>
      </c>
    </row>
    <row r="22" spans="1:107" x14ac:dyDescent="0.25">
      <c r="A22">
        <f>ROW(Source!A27)</f>
        <v>27</v>
      </c>
      <c r="B22">
        <v>68291850</v>
      </c>
      <c r="C22">
        <v>68292587</v>
      </c>
      <c r="D22">
        <v>56916028</v>
      </c>
      <c r="E22">
        <v>1</v>
      </c>
      <c r="F22">
        <v>1</v>
      </c>
      <c r="G22">
        <v>1</v>
      </c>
      <c r="H22">
        <v>3</v>
      </c>
      <c r="I22" t="s">
        <v>50</v>
      </c>
      <c r="J22" t="s">
        <v>52</v>
      </c>
      <c r="K22" t="s">
        <v>51</v>
      </c>
      <c r="L22">
        <v>1354</v>
      </c>
      <c r="N22">
        <v>1010</v>
      </c>
      <c r="O22" t="s">
        <v>29</v>
      </c>
      <c r="P22" t="s">
        <v>29</v>
      </c>
      <c r="Q22">
        <v>1</v>
      </c>
      <c r="W22">
        <v>1</v>
      </c>
      <c r="X22">
        <v>-352189718</v>
      </c>
      <c r="Y22">
        <v>-1</v>
      </c>
      <c r="AA22">
        <v>82.57</v>
      </c>
      <c r="AB22">
        <v>0</v>
      </c>
      <c r="AC22">
        <v>0</v>
      </c>
      <c r="AD22">
        <v>0</v>
      </c>
      <c r="AE22">
        <v>82.57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4</v>
      </c>
      <c r="AT22">
        <v>-1</v>
      </c>
      <c r="AU22" t="s">
        <v>4</v>
      </c>
      <c r="AV22">
        <v>0</v>
      </c>
      <c r="AW22">
        <v>2</v>
      </c>
      <c r="AX22">
        <v>68292601</v>
      </c>
      <c r="AY22">
        <v>1</v>
      </c>
      <c r="AZ22">
        <v>6144</v>
      </c>
      <c r="BA22">
        <v>21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Y22*Source!I27</f>
        <v>-4</v>
      </c>
      <c r="CY22">
        <f t="shared" si="0"/>
        <v>82.57</v>
      </c>
      <c r="CZ22">
        <f t="shared" si="1"/>
        <v>82.57</v>
      </c>
      <c r="DA22">
        <f t="shared" si="2"/>
        <v>1</v>
      </c>
      <c r="DB22">
        <f t="shared" si="3"/>
        <v>-82.57</v>
      </c>
      <c r="DC22">
        <f t="shared" si="4"/>
        <v>0</v>
      </c>
    </row>
    <row r="23" spans="1:107" x14ac:dyDescent="0.25">
      <c r="A23">
        <f>ROW(Source!A36)</f>
        <v>36</v>
      </c>
      <c r="B23">
        <v>68291850</v>
      </c>
      <c r="C23">
        <v>68292588</v>
      </c>
      <c r="D23">
        <v>57151880</v>
      </c>
      <c r="E23">
        <v>1</v>
      </c>
      <c r="F23">
        <v>1</v>
      </c>
      <c r="G23">
        <v>1</v>
      </c>
      <c r="H23">
        <v>1</v>
      </c>
      <c r="I23" t="s">
        <v>311</v>
      </c>
      <c r="J23" t="s">
        <v>4</v>
      </c>
      <c r="K23" t="s">
        <v>312</v>
      </c>
      <c r="L23">
        <v>1191</v>
      </c>
      <c r="N23">
        <v>1013</v>
      </c>
      <c r="O23" t="s">
        <v>273</v>
      </c>
      <c r="P23" t="s">
        <v>273</v>
      </c>
      <c r="Q23">
        <v>1</v>
      </c>
      <c r="W23">
        <v>0</v>
      </c>
      <c r="X23">
        <v>-2143564933</v>
      </c>
      <c r="Y23">
        <v>82.983999999999995</v>
      </c>
      <c r="AA23">
        <v>0</v>
      </c>
      <c r="AB23">
        <v>0</v>
      </c>
      <c r="AC23">
        <v>0</v>
      </c>
      <c r="AD23">
        <v>9.76</v>
      </c>
      <c r="AE23">
        <v>0</v>
      </c>
      <c r="AF23">
        <v>0</v>
      </c>
      <c r="AG23">
        <v>0</v>
      </c>
      <c r="AH23">
        <v>9.76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4</v>
      </c>
      <c r="AT23">
        <v>72.16</v>
      </c>
      <c r="AU23" t="s">
        <v>19</v>
      </c>
      <c r="AV23">
        <v>1</v>
      </c>
      <c r="AW23">
        <v>2</v>
      </c>
      <c r="AX23">
        <v>68292625</v>
      </c>
      <c r="AY23">
        <v>1</v>
      </c>
      <c r="AZ23">
        <v>0</v>
      </c>
      <c r="BA23">
        <v>22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Y23*Source!I36</f>
        <v>33.193599999999996</v>
      </c>
      <c r="CY23">
        <f>AD23</f>
        <v>9.76</v>
      </c>
      <c r="CZ23">
        <f>AH23</f>
        <v>9.76</v>
      </c>
      <c r="DA23">
        <f>AL23</f>
        <v>1</v>
      </c>
      <c r="DB23">
        <f>ROUND((ROUND(AT23*CZ23,2)*1.15),2)</f>
        <v>809.92</v>
      </c>
      <c r="DC23">
        <f>ROUND((ROUND(AT23*AG23,2)*1.15),2)</f>
        <v>0</v>
      </c>
    </row>
    <row r="24" spans="1:107" x14ac:dyDescent="0.25">
      <c r="A24">
        <f>ROW(Source!A36)</f>
        <v>36</v>
      </c>
      <c r="B24">
        <v>68291850</v>
      </c>
      <c r="C24">
        <v>68292588</v>
      </c>
      <c r="D24">
        <v>57134533</v>
      </c>
      <c r="E24">
        <v>1</v>
      </c>
      <c r="F24">
        <v>1</v>
      </c>
      <c r="G24">
        <v>1</v>
      </c>
      <c r="H24">
        <v>1</v>
      </c>
      <c r="I24" t="s">
        <v>274</v>
      </c>
      <c r="J24" t="s">
        <v>4</v>
      </c>
      <c r="K24" t="s">
        <v>275</v>
      </c>
      <c r="L24">
        <v>1191</v>
      </c>
      <c r="N24">
        <v>1013</v>
      </c>
      <c r="O24" t="s">
        <v>273</v>
      </c>
      <c r="P24" t="s">
        <v>273</v>
      </c>
      <c r="Q24">
        <v>1</v>
      </c>
      <c r="W24">
        <v>0</v>
      </c>
      <c r="X24">
        <v>-1417349443</v>
      </c>
      <c r="Y24">
        <v>1.24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4</v>
      </c>
      <c r="AT24">
        <v>1.24</v>
      </c>
      <c r="AU24" t="s">
        <v>4</v>
      </c>
      <c r="AV24">
        <v>2</v>
      </c>
      <c r="AW24">
        <v>2</v>
      </c>
      <c r="AX24">
        <v>68292626</v>
      </c>
      <c r="AY24">
        <v>1</v>
      </c>
      <c r="AZ24">
        <v>2048</v>
      </c>
      <c r="BA24">
        <v>23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Y24*Source!I36</f>
        <v>0.496</v>
      </c>
      <c r="CY24">
        <f>AD24</f>
        <v>0</v>
      </c>
      <c r="CZ24">
        <f>AH24</f>
        <v>0</v>
      </c>
      <c r="DA24">
        <f>AL24</f>
        <v>1</v>
      </c>
      <c r="DB24">
        <f>ROUND(ROUND(AT24*CZ24,2),2)</f>
        <v>0</v>
      </c>
      <c r="DC24">
        <f>ROUND(ROUND(AT24*AG24,2),2)</f>
        <v>0</v>
      </c>
    </row>
    <row r="25" spans="1:107" x14ac:dyDescent="0.25">
      <c r="A25">
        <f>ROW(Source!A36)</f>
        <v>36</v>
      </c>
      <c r="B25">
        <v>68291850</v>
      </c>
      <c r="C25">
        <v>68292588</v>
      </c>
      <c r="D25">
        <v>56951589</v>
      </c>
      <c r="E25">
        <v>1</v>
      </c>
      <c r="F25">
        <v>1</v>
      </c>
      <c r="G25">
        <v>1</v>
      </c>
      <c r="H25">
        <v>2</v>
      </c>
      <c r="I25" t="s">
        <v>295</v>
      </c>
      <c r="J25" t="s">
        <v>296</v>
      </c>
      <c r="K25" t="s">
        <v>297</v>
      </c>
      <c r="L25">
        <v>1368</v>
      </c>
      <c r="N25">
        <v>1011</v>
      </c>
      <c r="O25" t="s">
        <v>279</v>
      </c>
      <c r="P25" t="s">
        <v>279</v>
      </c>
      <c r="Q25">
        <v>1</v>
      </c>
      <c r="W25">
        <v>0</v>
      </c>
      <c r="X25">
        <v>-1460065968</v>
      </c>
      <c r="Y25">
        <v>0.1875</v>
      </c>
      <c r="AA25">
        <v>0</v>
      </c>
      <c r="AB25">
        <v>86.4</v>
      </c>
      <c r="AC25">
        <v>13.5</v>
      </c>
      <c r="AD25">
        <v>0</v>
      </c>
      <c r="AE25">
        <v>0</v>
      </c>
      <c r="AF25">
        <v>86.4</v>
      </c>
      <c r="AG25">
        <v>13.5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4</v>
      </c>
      <c r="AT25">
        <v>0.15</v>
      </c>
      <c r="AU25" t="s">
        <v>18</v>
      </c>
      <c r="AV25">
        <v>0</v>
      </c>
      <c r="AW25">
        <v>2</v>
      </c>
      <c r="AX25">
        <v>68292627</v>
      </c>
      <c r="AY25">
        <v>1</v>
      </c>
      <c r="AZ25">
        <v>0</v>
      </c>
      <c r="BA25">
        <v>24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Y25*Source!I36</f>
        <v>7.5000000000000011E-2</v>
      </c>
      <c r="CY25">
        <f>AB25</f>
        <v>86.4</v>
      </c>
      <c r="CZ25">
        <f>AF25</f>
        <v>86.4</v>
      </c>
      <c r="DA25">
        <f>AJ25</f>
        <v>1</v>
      </c>
      <c r="DB25">
        <f>ROUND((ROUND(AT25*CZ25,2)*1.25),2)</f>
        <v>16.2</v>
      </c>
      <c r="DC25">
        <f>ROUND((ROUND(AT25*AG25,2)*1.25),2)</f>
        <v>2.54</v>
      </c>
    </row>
    <row r="26" spans="1:107" x14ac:dyDescent="0.25">
      <c r="A26">
        <f>ROW(Source!A36)</f>
        <v>36</v>
      </c>
      <c r="B26">
        <v>68291850</v>
      </c>
      <c r="C26">
        <v>68292588</v>
      </c>
      <c r="D26">
        <v>56951691</v>
      </c>
      <c r="E26">
        <v>1</v>
      </c>
      <c r="F26">
        <v>1</v>
      </c>
      <c r="G26">
        <v>1</v>
      </c>
      <c r="H26">
        <v>2</v>
      </c>
      <c r="I26" t="s">
        <v>313</v>
      </c>
      <c r="J26" t="s">
        <v>314</v>
      </c>
      <c r="K26" t="s">
        <v>315</v>
      </c>
      <c r="L26">
        <v>1368</v>
      </c>
      <c r="N26">
        <v>1011</v>
      </c>
      <c r="O26" t="s">
        <v>279</v>
      </c>
      <c r="P26" t="s">
        <v>279</v>
      </c>
      <c r="Q26">
        <v>1</v>
      </c>
      <c r="W26">
        <v>0</v>
      </c>
      <c r="X26">
        <v>-1718674368</v>
      </c>
      <c r="Y26">
        <v>0.1</v>
      </c>
      <c r="AA26">
        <v>0</v>
      </c>
      <c r="AB26">
        <v>111.99</v>
      </c>
      <c r="AC26">
        <v>13.5</v>
      </c>
      <c r="AD26">
        <v>0</v>
      </c>
      <c r="AE26">
        <v>0</v>
      </c>
      <c r="AF26">
        <v>111.99</v>
      </c>
      <c r="AG26">
        <v>13.5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4</v>
      </c>
      <c r="AT26">
        <v>0.08</v>
      </c>
      <c r="AU26" t="s">
        <v>18</v>
      </c>
      <c r="AV26">
        <v>0</v>
      </c>
      <c r="AW26">
        <v>2</v>
      </c>
      <c r="AX26">
        <v>68292628</v>
      </c>
      <c r="AY26">
        <v>1</v>
      </c>
      <c r="AZ26">
        <v>0</v>
      </c>
      <c r="BA26">
        <v>25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Y26*Source!I36</f>
        <v>4.0000000000000008E-2</v>
      </c>
      <c r="CY26">
        <f>AB26</f>
        <v>111.99</v>
      </c>
      <c r="CZ26">
        <f>AF26</f>
        <v>111.99</v>
      </c>
      <c r="DA26">
        <f>AJ26</f>
        <v>1</v>
      </c>
      <c r="DB26">
        <f>ROUND((ROUND(AT26*CZ26,2)*1.25),2)</f>
        <v>11.2</v>
      </c>
      <c r="DC26">
        <f>ROUND((ROUND(AT26*AG26,2)*1.25),2)</f>
        <v>1.35</v>
      </c>
    </row>
    <row r="27" spans="1:107" x14ac:dyDescent="0.25">
      <c r="A27">
        <f>ROW(Source!A36)</f>
        <v>36</v>
      </c>
      <c r="B27">
        <v>68291850</v>
      </c>
      <c r="C27">
        <v>68292588</v>
      </c>
      <c r="D27">
        <v>56953077</v>
      </c>
      <c r="E27">
        <v>1</v>
      </c>
      <c r="F27">
        <v>1</v>
      </c>
      <c r="G27">
        <v>1</v>
      </c>
      <c r="H27">
        <v>2</v>
      </c>
      <c r="I27" t="s">
        <v>280</v>
      </c>
      <c r="J27" t="s">
        <v>281</v>
      </c>
      <c r="K27" t="s">
        <v>282</v>
      </c>
      <c r="L27">
        <v>1368</v>
      </c>
      <c r="N27">
        <v>1011</v>
      </c>
      <c r="O27" t="s">
        <v>279</v>
      </c>
      <c r="P27" t="s">
        <v>279</v>
      </c>
      <c r="Q27">
        <v>1</v>
      </c>
      <c r="W27">
        <v>0</v>
      </c>
      <c r="X27">
        <v>1372534845</v>
      </c>
      <c r="Y27">
        <v>1.2625</v>
      </c>
      <c r="AA27">
        <v>0</v>
      </c>
      <c r="AB27">
        <v>65.709999999999994</v>
      </c>
      <c r="AC27">
        <v>11.6</v>
      </c>
      <c r="AD27">
        <v>0</v>
      </c>
      <c r="AE27">
        <v>0</v>
      </c>
      <c r="AF27">
        <v>65.709999999999994</v>
      </c>
      <c r="AG27">
        <v>11.6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4</v>
      </c>
      <c r="AT27">
        <v>1.01</v>
      </c>
      <c r="AU27" t="s">
        <v>18</v>
      </c>
      <c r="AV27">
        <v>0</v>
      </c>
      <c r="AW27">
        <v>2</v>
      </c>
      <c r="AX27">
        <v>68292629</v>
      </c>
      <c r="AY27">
        <v>1</v>
      </c>
      <c r="AZ27">
        <v>0</v>
      </c>
      <c r="BA27">
        <v>26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Y27*Source!I36</f>
        <v>0.505</v>
      </c>
      <c r="CY27">
        <f>AB27</f>
        <v>65.709999999999994</v>
      </c>
      <c r="CZ27">
        <f>AF27</f>
        <v>65.709999999999994</v>
      </c>
      <c r="DA27">
        <f>AJ27</f>
        <v>1</v>
      </c>
      <c r="DB27">
        <f>ROUND((ROUND(AT27*CZ27,2)*1.25),2)</f>
        <v>82.96</v>
      </c>
      <c r="DC27">
        <f>ROUND((ROUND(AT27*AG27,2)*1.25),2)</f>
        <v>14.65</v>
      </c>
    </row>
    <row r="28" spans="1:107" x14ac:dyDescent="0.25">
      <c r="A28">
        <f>ROW(Source!A36)</f>
        <v>36</v>
      </c>
      <c r="B28">
        <v>68291850</v>
      </c>
      <c r="C28">
        <v>68292588</v>
      </c>
      <c r="D28">
        <v>56953312</v>
      </c>
      <c r="E28">
        <v>1</v>
      </c>
      <c r="F28">
        <v>1</v>
      </c>
      <c r="G28">
        <v>1</v>
      </c>
      <c r="H28">
        <v>2</v>
      </c>
      <c r="I28" t="s">
        <v>316</v>
      </c>
      <c r="J28" t="s">
        <v>317</v>
      </c>
      <c r="K28" t="s">
        <v>318</v>
      </c>
      <c r="L28">
        <v>1368</v>
      </c>
      <c r="N28">
        <v>1011</v>
      </c>
      <c r="O28" t="s">
        <v>279</v>
      </c>
      <c r="P28" t="s">
        <v>279</v>
      </c>
      <c r="Q28">
        <v>1</v>
      </c>
      <c r="W28">
        <v>0</v>
      </c>
      <c r="X28">
        <v>792402865</v>
      </c>
      <c r="Y28">
        <v>31.175000000000001</v>
      </c>
      <c r="AA28">
        <v>0</v>
      </c>
      <c r="AB28">
        <v>1.2</v>
      </c>
      <c r="AC28">
        <v>0</v>
      </c>
      <c r="AD28">
        <v>0</v>
      </c>
      <c r="AE28">
        <v>0</v>
      </c>
      <c r="AF28">
        <v>1.2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4</v>
      </c>
      <c r="AT28">
        <v>24.94</v>
      </c>
      <c r="AU28" t="s">
        <v>18</v>
      </c>
      <c r="AV28">
        <v>0</v>
      </c>
      <c r="AW28">
        <v>2</v>
      </c>
      <c r="AX28">
        <v>68292630</v>
      </c>
      <c r="AY28">
        <v>1</v>
      </c>
      <c r="AZ28">
        <v>0</v>
      </c>
      <c r="BA28">
        <v>27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Y28*Source!I36</f>
        <v>12.47</v>
      </c>
      <c r="CY28">
        <f>AB28</f>
        <v>1.2</v>
      </c>
      <c r="CZ28">
        <f>AF28</f>
        <v>1.2</v>
      </c>
      <c r="DA28">
        <f>AJ28</f>
        <v>1</v>
      </c>
      <c r="DB28">
        <f>ROUND((ROUND(AT28*CZ28,2)*1.25),2)</f>
        <v>37.409999999999997</v>
      </c>
      <c r="DC28">
        <f>ROUND((ROUND(AT28*AG28,2)*1.25),2)</f>
        <v>0</v>
      </c>
    </row>
    <row r="29" spans="1:107" x14ac:dyDescent="0.25">
      <c r="A29">
        <f>ROW(Source!A36)</f>
        <v>36</v>
      </c>
      <c r="B29">
        <v>68291850</v>
      </c>
      <c r="C29">
        <v>68292588</v>
      </c>
      <c r="D29">
        <v>56868736</v>
      </c>
      <c r="E29">
        <v>1</v>
      </c>
      <c r="F29">
        <v>1</v>
      </c>
      <c r="G29">
        <v>1</v>
      </c>
      <c r="H29">
        <v>3</v>
      </c>
      <c r="I29" t="s">
        <v>319</v>
      </c>
      <c r="J29" t="s">
        <v>320</v>
      </c>
      <c r="K29" t="s">
        <v>321</v>
      </c>
      <c r="L29">
        <v>1339</v>
      </c>
      <c r="N29">
        <v>1007</v>
      </c>
      <c r="O29" t="s">
        <v>84</v>
      </c>
      <c r="P29" t="s">
        <v>84</v>
      </c>
      <c r="Q29">
        <v>1</v>
      </c>
      <c r="W29">
        <v>0</v>
      </c>
      <c r="X29">
        <v>1706747518</v>
      </c>
      <c r="Y29">
        <v>0.41</v>
      </c>
      <c r="AA29">
        <v>38.51</v>
      </c>
      <c r="AB29">
        <v>0</v>
      </c>
      <c r="AC29">
        <v>0</v>
      </c>
      <c r="AD29">
        <v>0</v>
      </c>
      <c r="AE29">
        <v>38.51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4</v>
      </c>
      <c r="AT29">
        <v>0.41</v>
      </c>
      <c r="AU29" t="s">
        <v>4</v>
      </c>
      <c r="AV29">
        <v>0</v>
      </c>
      <c r="AW29">
        <v>2</v>
      </c>
      <c r="AX29">
        <v>68292631</v>
      </c>
      <c r="AY29">
        <v>1</v>
      </c>
      <c r="AZ29">
        <v>0</v>
      </c>
      <c r="BA29">
        <v>28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Y29*Source!I36</f>
        <v>0.16400000000000001</v>
      </c>
      <c r="CY29">
        <f t="shared" ref="CY29:CY35" si="5">AA29</f>
        <v>38.51</v>
      </c>
      <c r="CZ29">
        <f t="shared" ref="CZ29:CZ35" si="6">AE29</f>
        <v>38.51</v>
      </c>
      <c r="DA29">
        <f t="shared" ref="DA29:DA35" si="7">AI29</f>
        <v>1</v>
      </c>
      <c r="DB29">
        <f t="shared" ref="DB29:DB35" si="8">ROUND(ROUND(AT29*CZ29,2),2)</f>
        <v>15.79</v>
      </c>
      <c r="DC29">
        <f t="shared" ref="DC29:DC35" si="9">ROUND(ROUND(AT29*AG29,2),2)</f>
        <v>0</v>
      </c>
    </row>
    <row r="30" spans="1:107" x14ac:dyDescent="0.25">
      <c r="A30">
        <f>ROW(Source!A36)</f>
        <v>36</v>
      </c>
      <c r="B30">
        <v>68291850</v>
      </c>
      <c r="C30">
        <v>68292588</v>
      </c>
      <c r="D30">
        <v>56868755</v>
      </c>
      <c r="E30">
        <v>1</v>
      </c>
      <c r="F30">
        <v>1</v>
      </c>
      <c r="G30">
        <v>1</v>
      </c>
      <c r="H30">
        <v>3</v>
      </c>
      <c r="I30" t="s">
        <v>322</v>
      </c>
      <c r="J30" t="s">
        <v>323</v>
      </c>
      <c r="K30" t="s">
        <v>324</v>
      </c>
      <c r="L30">
        <v>1339</v>
      </c>
      <c r="N30">
        <v>1007</v>
      </c>
      <c r="O30" t="s">
        <v>84</v>
      </c>
      <c r="P30" t="s">
        <v>84</v>
      </c>
      <c r="Q30">
        <v>1</v>
      </c>
      <c r="W30">
        <v>0</v>
      </c>
      <c r="X30">
        <v>1262771840</v>
      </c>
      <c r="Y30">
        <v>0.45</v>
      </c>
      <c r="AA30">
        <v>6.22</v>
      </c>
      <c r="AB30">
        <v>0</v>
      </c>
      <c r="AC30">
        <v>0</v>
      </c>
      <c r="AD30">
        <v>0</v>
      </c>
      <c r="AE30">
        <v>6.22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4</v>
      </c>
      <c r="AT30">
        <v>0.45</v>
      </c>
      <c r="AU30" t="s">
        <v>4</v>
      </c>
      <c r="AV30">
        <v>0</v>
      </c>
      <c r="AW30">
        <v>2</v>
      </c>
      <c r="AX30">
        <v>68292632</v>
      </c>
      <c r="AY30">
        <v>1</v>
      </c>
      <c r="AZ30">
        <v>0</v>
      </c>
      <c r="BA30">
        <v>29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Y30*Source!I36</f>
        <v>0.18000000000000002</v>
      </c>
      <c r="CY30">
        <f t="shared" si="5"/>
        <v>6.22</v>
      </c>
      <c r="CZ30">
        <f t="shared" si="6"/>
        <v>6.22</v>
      </c>
      <c r="DA30">
        <f t="shared" si="7"/>
        <v>1</v>
      </c>
      <c r="DB30">
        <f t="shared" si="8"/>
        <v>2.8</v>
      </c>
      <c r="DC30">
        <f t="shared" si="9"/>
        <v>0</v>
      </c>
    </row>
    <row r="31" spans="1:107" x14ac:dyDescent="0.25">
      <c r="A31">
        <f>ROW(Source!A36)</f>
        <v>36</v>
      </c>
      <c r="B31">
        <v>68291850</v>
      </c>
      <c r="C31">
        <v>68292588</v>
      </c>
      <c r="D31">
        <v>56870410</v>
      </c>
      <c r="E31">
        <v>1</v>
      </c>
      <c r="F31">
        <v>1</v>
      </c>
      <c r="G31">
        <v>1</v>
      </c>
      <c r="H31">
        <v>3</v>
      </c>
      <c r="I31" t="s">
        <v>325</v>
      </c>
      <c r="J31" t="s">
        <v>326</v>
      </c>
      <c r="K31" t="s">
        <v>327</v>
      </c>
      <c r="L31">
        <v>1339</v>
      </c>
      <c r="N31">
        <v>1007</v>
      </c>
      <c r="O31" t="s">
        <v>84</v>
      </c>
      <c r="P31" t="s">
        <v>84</v>
      </c>
      <c r="Q31">
        <v>1</v>
      </c>
      <c r="W31">
        <v>0</v>
      </c>
      <c r="X31">
        <v>-1660354250</v>
      </c>
      <c r="Y31">
        <v>4.6399999999999997</v>
      </c>
      <c r="AA31">
        <v>2.44</v>
      </c>
      <c r="AB31">
        <v>0</v>
      </c>
      <c r="AC31">
        <v>0</v>
      </c>
      <c r="AD31">
        <v>0</v>
      </c>
      <c r="AE31">
        <v>2.44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4</v>
      </c>
      <c r="AT31">
        <v>4.6399999999999997</v>
      </c>
      <c r="AU31" t="s">
        <v>4</v>
      </c>
      <c r="AV31">
        <v>0</v>
      </c>
      <c r="AW31">
        <v>2</v>
      </c>
      <c r="AX31">
        <v>68292633</v>
      </c>
      <c r="AY31">
        <v>1</v>
      </c>
      <c r="AZ31">
        <v>0</v>
      </c>
      <c r="BA31">
        <v>30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Y31*Source!I36</f>
        <v>1.8559999999999999</v>
      </c>
      <c r="CY31">
        <f t="shared" si="5"/>
        <v>2.44</v>
      </c>
      <c r="CZ31">
        <f t="shared" si="6"/>
        <v>2.44</v>
      </c>
      <c r="DA31">
        <f t="shared" si="7"/>
        <v>1</v>
      </c>
      <c r="DB31">
        <f t="shared" si="8"/>
        <v>11.32</v>
      </c>
      <c r="DC31">
        <f t="shared" si="9"/>
        <v>0</v>
      </c>
    </row>
    <row r="32" spans="1:107" x14ac:dyDescent="0.25">
      <c r="A32">
        <f>ROW(Source!A36)</f>
        <v>36</v>
      </c>
      <c r="B32">
        <v>68291850</v>
      </c>
      <c r="C32">
        <v>68292588</v>
      </c>
      <c r="D32">
        <v>56871878</v>
      </c>
      <c r="E32">
        <v>1</v>
      </c>
      <c r="F32">
        <v>1</v>
      </c>
      <c r="G32">
        <v>1</v>
      </c>
      <c r="H32">
        <v>3</v>
      </c>
      <c r="I32" t="s">
        <v>328</v>
      </c>
      <c r="J32" t="s">
        <v>329</v>
      </c>
      <c r="K32" t="s">
        <v>330</v>
      </c>
      <c r="L32">
        <v>1348</v>
      </c>
      <c r="N32">
        <v>1009</v>
      </c>
      <c r="O32" t="s">
        <v>286</v>
      </c>
      <c r="P32" t="s">
        <v>286</v>
      </c>
      <c r="Q32">
        <v>1000</v>
      </c>
      <c r="W32">
        <v>0</v>
      </c>
      <c r="X32">
        <v>-531507062</v>
      </c>
      <c r="Y32">
        <v>2.9999999999999997E-4</v>
      </c>
      <c r="AA32">
        <v>13560</v>
      </c>
      <c r="AB32">
        <v>0</v>
      </c>
      <c r="AC32">
        <v>0</v>
      </c>
      <c r="AD32">
        <v>0</v>
      </c>
      <c r="AE32">
        <v>13560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4</v>
      </c>
      <c r="AT32">
        <v>2.9999999999999997E-4</v>
      </c>
      <c r="AU32" t="s">
        <v>4</v>
      </c>
      <c r="AV32">
        <v>0</v>
      </c>
      <c r="AW32">
        <v>2</v>
      </c>
      <c r="AX32">
        <v>68292634</v>
      </c>
      <c r="AY32">
        <v>1</v>
      </c>
      <c r="AZ32">
        <v>0</v>
      </c>
      <c r="BA32">
        <v>31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Y32*Source!I36</f>
        <v>1.1999999999999999E-4</v>
      </c>
      <c r="CY32">
        <f t="shared" si="5"/>
        <v>13560</v>
      </c>
      <c r="CZ32">
        <f t="shared" si="6"/>
        <v>13560</v>
      </c>
      <c r="DA32">
        <f t="shared" si="7"/>
        <v>1</v>
      </c>
      <c r="DB32">
        <f t="shared" si="8"/>
        <v>4.07</v>
      </c>
      <c r="DC32">
        <f t="shared" si="9"/>
        <v>0</v>
      </c>
    </row>
    <row r="33" spans="1:107" x14ac:dyDescent="0.25">
      <c r="A33">
        <f>ROW(Source!A36)</f>
        <v>36</v>
      </c>
      <c r="B33">
        <v>68291850</v>
      </c>
      <c r="C33">
        <v>68292588</v>
      </c>
      <c r="D33">
        <v>56875390</v>
      </c>
      <c r="E33">
        <v>1</v>
      </c>
      <c r="F33">
        <v>1</v>
      </c>
      <c r="G33">
        <v>1</v>
      </c>
      <c r="H33">
        <v>3</v>
      </c>
      <c r="I33" t="s">
        <v>331</v>
      </c>
      <c r="J33" t="s">
        <v>332</v>
      </c>
      <c r="K33" t="s">
        <v>333</v>
      </c>
      <c r="L33">
        <v>1346</v>
      </c>
      <c r="N33">
        <v>1009</v>
      </c>
      <c r="O33" t="s">
        <v>301</v>
      </c>
      <c r="P33" t="s">
        <v>301</v>
      </c>
      <c r="Q33">
        <v>1</v>
      </c>
      <c r="W33">
        <v>0</v>
      </c>
      <c r="X33">
        <v>450790165</v>
      </c>
      <c r="Y33">
        <v>1.66E-2</v>
      </c>
      <c r="AA33">
        <v>2.15</v>
      </c>
      <c r="AB33">
        <v>0</v>
      </c>
      <c r="AC33">
        <v>0</v>
      </c>
      <c r="AD33">
        <v>0</v>
      </c>
      <c r="AE33">
        <v>2.15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4</v>
      </c>
      <c r="AT33">
        <v>1.66E-2</v>
      </c>
      <c r="AU33" t="s">
        <v>4</v>
      </c>
      <c r="AV33">
        <v>0</v>
      </c>
      <c r="AW33">
        <v>2</v>
      </c>
      <c r="AX33">
        <v>68292635</v>
      </c>
      <c r="AY33">
        <v>1</v>
      </c>
      <c r="AZ33">
        <v>0</v>
      </c>
      <c r="BA33">
        <v>32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Y33*Source!I36</f>
        <v>6.6400000000000001E-3</v>
      </c>
      <c r="CY33">
        <f t="shared" si="5"/>
        <v>2.15</v>
      </c>
      <c r="CZ33">
        <f t="shared" si="6"/>
        <v>2.15</v>
      </c>
      <c r="DA33">
        <f t="shared" si="7"/>
        <v>1</v>
      </c>
      <c r="DB33">
        <f t="shared" si="8"/>
        <v>0.04</v>
      </c>
      <c r="DC33">
        <f t="shared" si="9"/>
        <v>0</v>
      </c>
    </row>
    <row r="34" spans="1:107" x14ac:dyDescent="0.25">
      <c r="A34">
        <f>ROW(Source!A36)</f>
        <v>36</v>
      </c>
      <c r="B34">
        <v>68291850</v>
      </c>
      <c r="C34">
        <v>68292588</v>
      </c>
      <c r="D34">
        <v>56876211</v>
      </c>
      <c r="E34">
        <v>1</v>
      </c>
      <c r="F34">
        <v>1</v>
      </c>
      <c r="G34">
        <v>1</v>
      </c>
      <c r="H34">
        <v>3</v>
      </c>
      <c r="I34" t="s">
        <v>82</v>
      </c>
      <c r="J34" t="s">
        <v>85</v>
      </c>
      <c r="K34" t="s">
        <v>83</v>
      </c>
      <c r="L34">
        <v>1339</v>
      </c>
      <c r="N34">
        <v>1007</v>
      </c>
      <c r="O34" t="s">
        <v>84</v>
      </c>
      <c r="P34" t="s">
        <v>84</v>
      </c>
      <c r="Q34">
        <v>1</v>
      </c>
      <c r="W34">
        <v>0</v>
      </c>
      <c r="X34">
        <v>-1048055182</v>
      </c>
      <c r="Y34">
        <v>1.2E-2</v>
      </c>
      <c r="AA34">
        <v>424.88</v>
      </c>
      <c r="AB34">
        <v>0</v>
      </c>
      <c r="AC34">
        <v>0</v>
      </c>
      <c r="AD34">
        <v>0</v>
      </c>
      <c r="AE34">
        <v>424.88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4</v>
      </c>
      <c r="AT34">
        <v>1.2E-2</v>
      </c>
      <c r="AU34" t="s">
        <v>4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Y34*Source!I36</f>
        <v>4.8000000000000004E-3</v>
      </c>
      <c r="CY34">
        <f t="shared" si="5"/>
        <v>424.88</v>
      </c>
      <c r="CZ34">
        <f t="shared" si="6"/>
        <v>424.88</v>
      </c>
      <c r="DA34">
        <f t="shared" si="7"/>
        <v>1</v>
      </c>
      <c r="DB34">
        <f t="shared" si="8"/>
        <v>5.0999999999999996</v>
      </c>
      <c r="DC34">
        <f t="shared" si="9"/>
        <v>0</v>
      </c>
    </row>
    <row r="35" spans="1:107" x14ac:dyDescent="0.25">
      <c r="A35">
        <f>ROW(Source!A36)</f>
        <v>36</v>
      </c>
      <c r="B35">
        <v>68291850</v>
      </c>
      <c r="C35">
        <v>68292588</v>
      </c>
      <c r="D35">
        <v>56931209</v>
      </c>
      <c r="E35">
        <v>1</v>
      </c>
      <c r="F35">
        <v>1</v>
      </c>
      <c r="G35">
        <v>1</v>
      </c>
      <c r="H35">
        <v>3</v>
      </c>
      <c r="I35" t="s">
        <v>87</v>
      </c>
      <c r="J35" t="s">
        <v>89</v>
      </c>
      <c r="K35" t="s">
        <v>88</v>
      </c>
      <c r="L35">
        <v>1301</v>
      </c>
      <c r="N35">
        <v>1003</v>
      </c>
      <c r="O35" t="s">
        <v>60</v>
      </c>
      <c r="P35" t="s">
        <v>60</v>
      </c>
      <c r="Q35">
        <v>1</v>
      </c>
      <c r="W35">
        <v>0</v>
      </c>
      <c r="X35">
        <v>244521354</v>
      </c>
      <c r="Y35">
        <v>100</v>
      </c>
      <c r="AA35">
        <v>55.85</v>
      </c>
      <c r="AB35">
        <v>0</v>
      </c>
      <c r="AC35">
        <v>0</v>
      </c>
      <c r="AD35">
        <v>0</v>
      </c>
      <c r="AE35">
        <v>55.85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4</v>
      </c>
      <c r="AT35">
        <v>100</v>
      </c>
      <c r="AU35" t="s">
        <v>4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4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Y35*Source!I36</f>
        <v>40</v>
      </c>
      <c r="CY35">
        <f t="shared" si="5"/>
        <v>55.85</v>
      </c>
      <c r="CZ35">
        <f t="shared" si="6"/>
        <v>55.85</v>
      </c>
      <c r="DA35">
        <f t="shared" si="7"/>
        <v>1</v>
      </c>
      <c r="DB35">
        <f t="shared" si="8"/>
        <v>5585</v>
      </c>
      <c r="DC35">
        <f t="shared" si="9"/>
        <v>0</v>
      </c>
    </row>
    <row r="36" spans="1:107" x14ac:dyDescent="0.25">
      <c r="A36">
        <f>ROW(Source!A41)</f>
        <v>41</v>
      </c>
      <c r="B36">
        <v>68291850</v>
      </c>
      <c r="C36">
        <v>68292659</v>
      </c>
      <c r="D36">
        <v>57182969</v>
      </c>
      <c r="E36">
        <v>1</v>
      </c>
      <c r="F36">
        <v>1</v>
      </c>
      <c r="G36">
        <v>1</v>
      </c>
      <c r="H36">
        <v>1</v>
      </c>
      <c r="I36" t="s">
        <v>334</v>
      </c>
      <c r="J36" t="s">
        <v>4</v>
      </c>
      <c r="K36" t="s">
        <v>335</v>
      </c>
      <c r="L36">
        <v>1191</v>
      </c>
      <c r="N36">
        <v>1013</v>
      </c>
      <c r="O36" t="s">
        <v>273</v>
      </c>
      <c r="P36" t="s">
        <v>273</v>
      </c>
      <c r="Q36">
        <v>1</v>
      </c>
      <c r="W36">
        <v>0</v>
      </c>
      <c r="X36">
        <v>-1658069037</v>
      </c>
      <c r="Y36">
        <v>5.761499999999999</v>
      </c>
      <c r="AA36">
        <v>0</v>
      </c>
      <c r="AB36">
        <v>0</v>
      </c>
      <c r="AC36">
        <v>0</v>
      </c>
      <c r="AD36">
        <v>11.64</v>
      </c>
      <c r="AE36">
        <v>0</v>
      </c>
      <c r="AF36">
        <v>0</v>
      </c>
      <c r="AG36">
        <v>0</v>
      </c>
      <c r="AH36">
        <v>11.64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4</v>
      </c>
      <c r="AT36">
        <v>5.01</v>
      </c>
      <c r="AU36" t="s">
        <v>19</v>
      </c>
      <c r="AV36">
        <v>1</v>
      </c>
      <c r="AW36">
        <v>2</v>
      </c>
      <c r="AX36">
        <v>68292755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Y36*Source!I41</f>
        <v>2.3045999999999998</v>
      </c>
      <c r="CY36">
        <f>AD36</f>
        <v>11.64</v>
      </c>
      <c r="CZ36">
        <f>AH36</f>
        <v>11.64</v>
      </c>
      <c r="DA36">
        <f>AL36</f>
        <v>1</v>
      </c>
      <c r="DB36">
        <f>ROUND((ROUND(AT36*CZ36,2)*1.15),2)</f>
        <v>67.069999999999993</v>
      </c>
      <c r="DC36">
        <f>ROUND((ROUND(AT36*AG36,2)*1.15),2)</f>
        <v>0</v>
      </c>
    </row>
    <row r="37" spans="1:107" x14ac:dyDescent="0.25">
      <c r="A37">
        <f>ROW(Source!A41)</f>
        <v>41</v>
      </c>
      <c r="B37">
        <v>68291850</v>
      </c>
      <c r="C37">
        <v>68292659</v>
      </c>
      <c r="D37">
        <v>56952797</v>
      </c>
      <c r="E37">
        <v>1</v>
      </c>
      <c r="F37">
        <v>1</v>
      </c>
      <c r="G37">
        <v>1</v>
      </c>
      <c r="H37">
        <v>2</v>
      </c>
      <c r="I37" t="s">
        <v>336</v>
      </c>
      <c r="J37" t="s">
        <v>337</v>
      </c>
      <c r="K37" t="s">
        <v>338</v>
      </c>
      <c r="L37">
        <v>1368</v>
      </c>
      <c r="N37">
        <v>1011</v>
      </c>
      <c r="O37" t="s">
        <v>279</v>
      </c>
      <c r="P37" t="s">
        <v>279</v>
      </c>
      <c r="Q37">
        <v>1</v>
      </c>
      <c r="W37">
        <v>0</v>
      </c>
      <c r="X37">
        <v>-1347092713</v>
      </c>
      <c r="Y37">
        <v>1.875</v>
      </c>
      <c r="AA37">
        <v>0</v>
      </c>
      <c r="AB37">
        <v>29.67</v>
      </c>
      <c r="AC37">
        <v>0</v>
      </c>
      <c r="AD37">
        <v>0</v>
      </c>
      <c r="AE37">
        <v>0</v>
      </c>
      <c r="AF37">
        <v>29.67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4</v>
      </c>
      <c r="AT37">
        <v>1.5</v>
      </c>
      <c r="AU37" t="s">
        <v>18</v>
      </c>
      <c r="AV37">
        <v>0</v>
      </c>
      <c r="AW37">
        <v>2</v>
      </c>
      <c r="AX37">
        <v>68292756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Y37*Source!I41</f>
        <v>0.75</v>
      </c>
      <c r="CY37">
        <f>AB37</f>
        <v>29.67</v>
      </c>
      <c r="CZ37">
        <f>AF37</f>
        <v>29.67</v>
      </c>
      <c r="DA37">
        <f>AJ37</f>
        <v>1</v>
      </c>
      <c r="DB37">
        <f>ROUND((ROUND(AT37*CZ37,2)*1.25),2)</f>
        <v>55.64</v>
      </c>
      <c r="DC37">
        <f>ROUND((ROUND(AT37*AG37,2)*1.25),2)</f>
        <v>0</v>
      </c>
    </row>
    <row r="38" spans="1:107" x14ac:dyDescent="0.25">
      <c r="A38">
        <f>ROW(Source!A41)</f>
        <v>41</v>
      </c>
      <c r="B38">
        <v>68291850</v>
      </c>
      <c r="C38">
        <v>68292659</v>
      </c>
      <c r="D38">
        <v>56870410</v>
      </c>
      <c r="E38">
        <v>1</v>
      </c>
      <c r="F38">
        <v>1</v>
      </c>
      <c r="G38">
        <v>1</v>
      </c>
      <c r="H38">
        <v>3</v>
      </c>
      <c r="I38" t="s">
        <v>325</v>
      </c>
      <c r="J38" t="s">
        <v>326</v>
      </c>
      <c r="K38" t="s">
        <v>327</v>
      </c>
      <c r="L38">
        <v>1339</v>
      </c>
      <c r="N38">
        <v>1007</v>
      </c>
      <c r="O38" t="s">
        <v>84</v>
      </c>
      <c r="P38" t="s">
        <v>84</v>
      </c>
      <c r="Q38">
        <v>1</v>
      </c>
      <c r="W38">
        <v>0</v>
      </c>
      <c r="X38">
        <v>-1660354250</v>
      </c>
      <c r="Y38">
        <v>3.8</v>
      </c>
      <c r="AA38">
        <v>2.44</v>
      </c>
      <c r="AB38">
        <v>0</v>
      </c>
      <c r="AC38">
        <v>0</v>
      </c>
      <c r="AD38">
        <v>0</v>
      </c>
      <c r="AE38">
        <v>2.44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4</v>
      </c>
      <c r="AT38">
        <v>3.8</v>
      </c>
      <c r="AU38" t="s">
        <v>4</v>
      </c>
      <c r="AV38">
        <v>0</v>
      </c>
      <c r="AW38">
        <v>2</v>
      </c>
      <c r="AX38">
        <v>68292757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Y38*Source!I41</f>
        <v>1.52</v>
      </c>
      <c r="CY38">
        <f>AA38</f>
        <v>2.44</v>
      </c>
      <c r="CZ38">
        <f>AE38</f>
        <v>2.44</v>
      </c>
      <c r="DA38">
        <f>AI38</f>
        <v>1</v>
      </c>
      <c r="DB38">
        <f>ROUND(ROUND(AT38*CZ38,2),2)</f>
        <v>9.27</v>
      </c>
      <c r="DC38">
        <f>ROUND(ROUND(AT38*AG38,2),2)</f>
        <v>0</v>
      </c>
    </row>
    <row r="39" spans="1:107" x14ac:dyDescent="0.25">
      <c r="A39">
        <f>ROW(Source!A41)</f>
        <v>41</v>
      </c>
      <c r="B39">
        <v>68291850</v>
      </c>
      <c r="C39">
        <v>68292659</v>
      </c>
      <c r="D39">
        <v>56871128</v>
      </c>
      <c r="E39">
        <v>1</v>
      </c>
      <c r="F39">
        <v>1</v>
      </c>
      <c r="G39">
        <v>1</v>
      </c>
      <c r="H39">
        <v>3</v>
      </c>
      <c r="I39" t="s">
        <v>298</v>
      </c>
      <c r="J39" t="s">
        <v>299</v>
      </c>
      <c r="K39" t="s">
        <v>300</v>
      </c>
      <c r="L39">
        <v>1346</v>
      </c>
      <c r="N39">
        <v>1009</v>
      </c>
      <c r="O39" t="s">
        <v>301</v>
      </c>
      <c r="P39" t="s">
        <v>301</v>
      </c>
      <c r="Q39">
        <v>1</v>
      </c>
      <c r="W39">
        <v>0</v>
      </c>
      <c r="X39">
        <v>-490687590</v>
      </c>
      <c r="Y39">
        <v>0.02</v>
      </c>
      <c r="AA39">
        <v>37.29</v>
      </c>
      <c r="AB39">
        <v>0</v>
      </c>
      <c r="AC39">
        <v>0</v>
      </c>
      <c r="AD39">
        <v>0</v>
      </c>
      <c r="AE39">
        <v>37.29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4</v>
      </c>
      <c r="AT39">
        <v>0.02</v>
      </c>
      <c r="AU39" t="s">
        <v>4</v>
      </c>
      <c r="AV39">
        <v>0</v>
      </c>
      <c r="AW39">
        <v>2</v>
      </c>
      <c r="AX39">
        <v>68292758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Y39*Source!I41</f>
        <v>8.0000000000000002E-3</v>
      </c>
      <c r="CY39">
        <f>AA39</f>
        <v>37.29</v>
      </c>
      <c r="CZ39">
        <f>AE39</f>
        <v>37.29</v>
      </c>
      <c r="DA39">
        <f>AI39</f>
        <v>1</v>
      </c>
      <c r="DB39">
        <f>ROUND(ROUND(AT39*CZ39,2),2)</f>
        <v>0.75</v>
      </c>
      <c r="DC39">
        <f>ROUND(ROUND(AT39*AG39,2),2)</f>
        <v>0</v>
      </c>
    </row>
    <row r="40" spans="1:107" x14ac:dyDescent="0.25">
      <c r="A40">
        <f>ROW(Source!A41)</f>
        <v>41</v>
      </c>
      <c r="B40">
        <v>68291850</v>
      </c>
      <c r="C40">
        <v>68292659</v>
      </c>
      <c r="D40">
        <v>56907454</v>
      </c>
      <c r="E40">
        <v>1</v>
      </c>
      <c r="F40">
        <v>1</v>
      </c>
      <c r="G40">
        <v>1</v>
      </c>
      <c r="H40">
        <v>3</v>
      </c>
      <c r="I40" t="s">
        <v>305</v>
      </c>
      <c r="J40" t="s">
        <v>306</v>
      </c>
      <c r="K40" t="s">
        <v>307</v>
      </c>
      <c r="L40">
        <v>1348</v>
      </c>
      <c r="N40">
        <v>1009</v>
      </c>
      <c r="O40" t="s">
        <v>286</v>
      </c>
      <c r="P40" t="s">
        <v>286</v>
      </c>
      <c r="Q40">
        <v>1000</v>
      </c>
      <c r="W40">
        <v>0</v>
      </c>
      <c r="X40">
        <v>570223526</v>
      </c>
      <c r="Y40">
        <v>5.0000000000000002E-5</v>
      </c>
      <c r="AA40">
        <v>15119</v>
      </c>
      <c r="AB40">
        <v>0</v>
      </c>
      <c r="AC40">
        <v>0</v>
      </c>
      <c r="AD40">
        <v>0</v>
      </c>
      <c r="AE40">
        <v>15119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4</v>
      </c>
      <c r="AT40">
        <v>5.0000000000000002E-5</v>
      </c>
      <c r="AU40" t="s">
        <v>4</v>
      </c>
      <c r="AV40">
        <v>0</v>
      </c>
      <c r="AW40">
        <v>2</v>
      </c>
      <c r="AX40">
        <v>68292759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Y40*Source!I41</f>
        <v>2.0000000000000002E-5</v>
      </c>
      <c r="CY40">
        <f>AA40</f>
        <v>15119</v>
      </c>
      <c r="CZ40">
        <f>AE40</f>
        <v>15119</v>
      </c>
      <c r="DA40">
        <f>AI40</f>
        <v>1</v>
      </c>
      <c r="DB40">
        <f>ROUND(ROUND(AT40*CZ40,2),2)</f>
        <v>0.76</v>
      </c>
      <c r="DC40">
        <f>ROUND(ROUND(AT40*AG40,2),2)</f>
        <v>0</v>
      </c>
    </row>
    <row r="41" spans="1:107" x14ac:dyDescent="0.25">
      <c r="A41">
        <f>ROW(Source!A41)</f>
        <v>41</v>
      </c>
      <c r="B41">
        <v>68291850</v>
      </c>
      <c r="C41">
        <v>68292659</v>
      </c>
      <c r="D41">
        <v>56908202</v>
      </c>
      <c r="E41">
        <v>1</v>
      </c>
      <c r="F41">
        <v>1</v>
      </c>
      <c r="G41">
        <v>1</v>
      </c>
      <c r="H41">
        <v>3</v>
      </c>
      <c r="I41" t="s">
        <v>308</v>
      </c>
      <c r="J41" t="s">
        <v>309</v>
      </c>
      <c r="K41" t="s">
        <v>310</v>
      </c>
      <c r="L41">
        <v>1348</v>
      </c>
      <c r="N41">
        <v>1009</v>
      </c>
      <c r="O41" t="s">
        <v>286</v>
      </c>
      <c r="P41" t="s">
        <v>286</v>
      </c>
      <c r="Q41">
        <v>1000</v>
      </c>
      <c r="W41">
        <v>0</v>
      </c>
      <c r="X41">
        <v>-909021926</v>
      </c>
      <c r="Y41">
        <v>2.0000000000000002E-5</v>
      </c>
      <c r="AA41">
        <v>16950</v>
      </c>
      <c r="AB41">
        <v>0</v>
      </c>
      <c r="AC41">
        <v>0</v>
      </c>
      <c r="AD41">
        <v>0</v>
      </c>
      <c r="AE41">
        <v>16950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4</v>
      </c>
      <c r="AT41">
        <v>2.0000000000000002E-5</v>
      </c>
      <c r="AU41" t="s">
        <v>4</v>
      </c>
      <c r="AV41">
        <v>0</v>
      </c>
      <c r="AW41">
        <v>2</v>
      </c>
      <c r="AX41">
        <v>68292760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Y41*Source!I41</f>
        <v>8.0000000000000013E-6</v>
      </c>
      <c r="CY41">
        <f>AA41</f>
        <v>16950</v>
      </c>
      <c r="CZ41">
        <f>AE41</f>
        <v>16950</v>
      </c>
      <c r="DA41">
        <f>AI41</f>
        <v>1</v>
      </c>
      <c r="DB41">
        <f>ROUND(ROUND(AT41*CZ41,2),2)</f>
        <v>0.34</v>
      </c>
      <c r="DC41">
        <f>ROUND(ROUND(AT41*AG41,2),2)</f>
        <v>0</v>
      </c>
    </row>
    <row r="42" spans="1:107" x14ac:dyDescent="0.25">
      <c r="A42">
        <f>ROW(Source!A42)</f>
        <v>42</v>
      </c>
      <c r="B42">
        <v>68291850</v>
      </c>
      <c r="C42">
        <v>68292660</v>
      </c>
      <c r="D42">
        <v>57142099</v>
      </c>
      <c r="E42">
        <v>1</v>
      </c>
      <c r="F42">
        <v>1</v>
      </c>
      <c r="G42">
        <v>1</v>
      </c>
      <c r="H42">
        <v>1</v>
      </c>
      <c r="I42" t="s">
        <v>339</v>
      </c>
      <c r="J42" t="s">
        <v>4</v>
      </c>
      <c r="K42" t="s">
        <v>340</v>
      </c>
      <c r="L42">
        <v>1191</v>
      </c>
      <c r="N42">
        <v>1013</v>
      </c>
      <c r="O42" t="s">
        <v>273</v>
      </c>
      <c r="P42" t="s">
        <v>273</v>
      </c>
      <c r="Q42">
        <v>1</v>
      </c>
      <c r="W42">
        <v>0</v>
      </c>
      <c r="X42">
        <v>1145761654</v>
      </c>
      <c r="Y42">
        <v>6.1064999999999987</v>
      </c>
      <c r="AA42">
        <v>0</v>
      </c>
      <c r="AB42">
        <v>0</v>
      </c>
      <c r="AC42">
        <v>0</v>
      </c>
      <c r="AD42">
        <v>10.65</v>
      </c>
      <c r="AE42">
        <v>0</v>
      </c>
      <c r="AF42">
        <v>0</v>
      </c>
      <c r="AG42">
        <v>0</v>
      </c>
      <c r="AH42">
        <v>10.65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4</v>
      </c>
      <c r="AT42">
        <v>5.31</v>
      </c>
      <c r="AU42" t="s">
        <v>19</v>
      </c>
      <c r="AV42">
        <v>1</v>
      </c>
      <c r="AW42">
        <v>2</v>
      </c>
      <c r="AX42">
        <v>68292761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Y42*Source!I42</f>
        <v>0.73277999999999976</v>
      </c>
      <c r="CY42">
        <f>AD42</f>
        <v>10.65</v>
      </c>
      <c r="CZ42">
        <f>AH42</f>
        <v>10.65</v>
      </c>
      <c r="DA42">
        <f>AL42</f>
        <v>1</v>
      </c>
      <c r="DB42">
        <f>ROUND((ROUND(AT42*CZ42,2)*1.15),2)</f>
        <v>65.03</v>
      </c>
      <c r="DC42">
        <f>ROUND((ROUND(AT42*AG42,2)*1.15),2)</f>
        <v>0</v>
      </c>
    </row>
    <row r="43" spans="1:107" x14ac:dyDescent="0.25">
      <c r="A43">
        <f>ROW(Source!A42)</f>
        <v>42</v>
      </c>
      <c r="B43">
        <v>68291850</v>
      </c>
      <c r="C43">
        <v>68292660</v>
      </c>
      <c r="D43">
        <v>57134533</v>
      </c>
      <c r="E43">
        <v>1</v>
      </c>
      <c r="F43">
        <v>1</v>
      </c>
      <c r="G43">
        <v>1</v>
      </c>
      <c r="H43">
        <v>1</v>
      </c>
      <c r="I43" t="s">
        <v>274</v>
      </c>
      <c r="J43" t="s">
        <v>4</v>
      </c>
      <c r="K43" t="s">
        <v>275</v>
      </c>
      <c r="L43">
        <v>1191</v>
      </c>
      <c r="N43">
        <v>1013</v>
      </c>
      <c r="O43" t="s">
        <v>273</v>
      </c>
      <c r="P43" t="s">
        <v>273</v>
      </c>
      <c r="Q43">
        <v>1</v>
      </c>
      <c r="W43">
        <v>0</v>
      </c>
      <c r="X43">
        <v>-1417349443</v>
      </c>
      <c r="Y43">
        <v>0.02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4</v>
      </c>
      <c r="AT43">
        <v>0.02</v>
      </c>
      <c r="AU43" t="s">
        <v>4</v>
      </c>
      <c r="AV43">
        <v>2</v>
      </c>
      <c r="AW43">
        <v>2</v>
      </c>
      <c r="AX43">
        <v>68292762</v>
      </c>
      <c r="AY43">
        <v>1</v>
      </c>
      <c r="AZ43">
        <v>2048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Y43*Source!I42</f>
        <v>2.3999999999999998E-3</v>
      </c>
      <c r="CY43">
        <f>AD43</f>
        <v>0</v>
      </c>
      <c r="CZ43">
        <f>AH43</f>
        <v>0</v>
      </c>
      <c r="DA43">
        <f>AL43</f>
        <v>1</v>
      </c>
      <c r="DB43">
        <f>ROUND(ROUND(AT43*CZ43,2),2)</f>
        <v>0</v>
      </c>
      <c r="DC43">
        <f>ROUND(ROUND(AT43*AG43,2),2)</f>
        <v>0</v>
      </c>
    </row>
    <row r="44" spans="1:107" x14ac:dyDescent="0.25">
      <c r="A44">
        <f>ROW(Source!A42)</f>
        <v>42</v>
      </c>
      <c r="B44">
        <v>68291850</v>
      </c>
      <c r="C44">
        <v>68292660</v>
      </c>
      <c r="D44">
        <v>56951887</v>
      </c>
      <c r="E44">
        <v>1</v>
      </c>
      <c r="F44">
        <v>1</v>
      </c>
      <c r="G44">
        <v>1</v>
      </c>
      <c r="H44">
        <v>2</v>
      </c>
      <c r="I44" t="s">
        <v>341</v>
      </c>
      <c r="J44" t="s">
        <v>342</v>
      </c>
      <c r="K44" t="s">
        <v>343</v>
      </c>
      <c r="L44">
        <v>1368</v>
      </c>
      <c r="N44">
        <v>1011</v>
      </c>
      <c r="O44" t="s">
        <v>279</v>
      </c>
      <c r="P44" t="s">
        <v>279</v>
      </c>
      <c r="Q44">
        <v>1</v>
      </c>
      <c r="W44">
        <v>0</v>
      </c>
      <c r="X44">
        <v>1047452784</v>
      </c>
      <c r="Y44">
        <v>1.2500000000000001E-2</v>
      </c>
      <c r="AA44">
        <v>0</v>
      </c>
      <c r="AB44">
        <v>1.7</v>
      </c>
      <c r="AC44">
        <v>0</v>
      </c>
      <c r="AD44">
        <v>0</v>
      </c>
      <c r="AE44">
        <v>0</v>
      </c>
      <c r="AF44">
        <v>1.7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4</v>
      </c>
      <c r="AT44">
        <v>0.01</v>
      </c>
      <c r="AU44" t="s">
        <v>18</v>
      </c>
      <c r="AV44">
        <v>0</v>
      </c>
      <c r="AW44">
        <v>2</v>
      </c>
      <c r="AX44">
        <v>68292763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Y44*Source!I42</f>
        <v>1.5E-3</v>
      </c>
      <c r="CY44">
        <f>AB44</f>
        <v>1.7</v>
      </c>
      <c r="CZ44">
        <f>AF44</f>
        <v>1.7</v>
      </c>
      <c r="DA44">
        <f>AJ44</f>
        <v>1</v>
      </c>
      <c r="DB44">
        <f>ROUND((ROUND(AT44*CZ44,2)*1.25),2)</f>
        <v>0.03</v>
      </c>
      <c r="DC44">
        <f>ROUND((ROUND(AT44*AG44,2)*1.25),2)</f>
        <v>0</v>
      </c>
    </row>
    <row r="45" spans="1:107" x14ac:dyDescent="0.25">
      <c r="A45">
        <f>ROW(Source!A42)</f>
        <v>42</v>
      </c>
      <c r="B45">
        <v>68291850</v>
      </c>
      <c r="C45">
        <v>68292660</v>
      </c>
      <c r="D45">
        <v>56951914</v>
      </c>
      <c r="E45">
        <v>1</v>
      </c>
      <c r="F45">
        <v>1</v>
      </c>
      <c r="G45">
        <v>1</v>
      </c>
      <c r="H45">
        <v>2</v>
      </c>
      <c r="I45" t="s">
        <v>344</v>
      </c>
      <c r="J45" t="s">
        <v>345</v>
      </c>
      <c r="K45" t="s">
        <v>346</v>
      </c>
      <c r="L45">
        <v>1368</v>
      </c>
      <c r="N45">
        <v>1011</v>
      </c>
      <c r="O45" t="s">
        <v>279</v>
      </c>
      <c r="P45" t="s">
        <v>279</v>
      </c>
      <c r="Q45">
        <v>1</v>
      </c>
      <c r="W45">
        <v>0</v>
      </c>
      <c r="X45">
        <v>1225731627</v>
      </c>
      <c r="Y45">
        <v>1.2500000000000001E-2</v>
      </c>
      <c r="AA45">
        <v>0</v>
      </c>
      <c r="AB45">
        <v>89.99</v>
      </c>
      <c r="AC45">
        <v>10.06</v>
      </c>
      <c r="AD45">
        <v>0</v>
      </c>
      <c r="AE45">
        <v>0</v>
      </c>
      <c r="AF45">
        <v>89.99</v>
      </c>
      <c r="AG45">
        <v>10.06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4</v>
      </c>
      <c r="AT45">
        <v>0.01</v>
      </c>
      <c r="AU45" t="s">
        <v>18</v>
      </c>
      <c r="AV45">
        <v>0</v>
      </c>
      <c r="AW45">
        <v>2</v>
      </c>
      <c r="AX45">
        <v>68292764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Y45*Source!I42</f>
        <v>1.5E-3</v>
      </c>
      <c r="CY45">
        <f>AB45</f>
        <v>89.99</v>
      </c>
      <c r="CZ45">
        <f>AF45</f>
        <v>89.99</v>
      </c>
      <c r="DA45">
        <f>AJ45</f>
        <v>1</v>
      </c>
      <c r="DB45">
        <f>ROUND((ROUND(AT45*CZ45,2)*1.25),2)</f>
        <v>1.1299999999999999</v>
      </c>
      <c r="DC45">
        <f>ROUND((ROUND(AT45*AG45,2)*1.25),2)</f>
        <v>0.13</v>
      </c>
    </row>
    <row r="46" spans="1:107" x14ac:dyDescent="0.25">
      <c r="A46">
        <f>ROW(Source!A42)</f>
        <v>42</v>
      </c>
      <c r="B46">
        <v>68291850</v>
      </c>
      <c r="C46">
        <v>68292660</v>
      </c>
      <c r="D46">
        <v>56953077</v>
      </c>
      <c r="E46">
        <v>1</v>
      </c>
      <c r="F46">
        <v>1</v>
      </c>
      <c r="G46">
        <v>1</v>
      </c>
      <c r="H46">
        <v>2</v>
      </c>
      <c r="I46" t="s">
        <v>280</v>
      </c>
      <c r="J46" t="s">
        <v>281</v>
      </c>
      <c r="K46" t="s">
        <v>282</v>
      </c>
      <c r="L46">
        <v>1368</v>
      </c>
      <c r="N46">
        <v>1011</v>
      </c>
      <c r="O46" t="s">
        <v>279</v>
      </c>
      <c r="P46" t="s">
        <v>279</v>
      </c>
      <c r="Q46">
        <v>1</v>
      </c>
      <c r="W46">
        <v>0</v>
      </c>
      <c r="X46">
        <v>1372534845</v>
      </c>
      <c r="Y46">
        <v>1.2500000000000001E-2</v>
      </c>
      <c r="AA46">
        <v>0</v>
      </c>
      <c r="AB46">
        <v>65.709999999999994</v>
      </c>
      <c r="AC46">
        <v>11.6</v>
      </c>
      <c r="AD46">
        <v>0</v>
      </c>
      <c r="AE46">
        <v>0</v>
      </c>
      <c r="AF46">
        <v>65.709999999999994</v>
      </c>
      <c r="AG46">
        <v>11.6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4</v>
      </c>
      <c r="AT46">
        <v>0.01</v>
      </c>
      <c r="AU46" t="s">
        <v>18</v>
      </c>
      <c r="AV46">
        <v>0</v>
      </c>
      <c r="AW46">
        <v>2</v>
      </c>
      <c r="AX46">
        <v>68292765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Y46*Source!I42</f>
        <v>1.5E-3</v>
      </c>
      <c r="CY46">
        <f>AB46</f>
        <v>65.709999999999994</v>
      </c>
      <c r="CZ46">
        <f>AF46</f>
        <v>65.709999999999994</v>
      </c>
      <c r="DA46">
        <f>AJ46</f>
        <v>1</v>
      </c>
      <c r="DB46">
        <f>ROUND((ROUND(AT46*CZ46,2)*1.25),2)</f>
        <v>0.83</v>
      </c>
      <c r="DC46">
        <f>ROUND((ROUND(AT46*AG46,2)*1.25),2)</f>
        <v>0.15</v>
      </c>
    </row>
    <row r="47" spans="1:107" x14ac:dyDescent="0.25">
      <c r="A47">
        <f>ROW(Source!A42)</f>
        <v>42</v>
      </c>
      <c r="B47">
        <v>68291850</v>
      </c>
      <c r="C47">
        <v>68292660</v>
      </c>
      <c r="D47">
        <v>56953937</v>
      </c>
      <c r="E47">
        <v>1</v>
      </c>
      <c r="F47">
        <v>1</v>
      </c>
      <c r="G47">
        <v>1</v>
      </c>
      <c r="H47">
        <v>2</v>
      </c>
      <c r="I47" t="s">
        <v>347</v>
      </c>
      <c r="J47" t="s">
        <v>348</v>
      </c>
      <c r="K47" t="s">
        <v>349</v>
      </c>
      <c r="L47">
        <v>1368</v>
      </c>
      <c r="N47">
        <v>1011</v>
      </c>
      <c r="O47" t="s">
        <v>279</v>
      </c>
      <c r="P47" t="s">
        <v>279</v>
      </c>
      <c r="Q47">
        <v>1</v>
      </c>
      <c r="W47">
        <v>0</v>
      </c>
      <c r="X47">
        <v>271748449</v>
      </c>
      <c r="Y47">
        <v>1.4000000000000001</v>
      </c>
      <c r="AA47">
        <v>0</v>
      </c>
      <c r="AB47">
        <v>6.82</v>
      </c>
      <c r="AC47">
        <v>0</v>
      </c>
      <c r="AD47">
        <v>0</v>
      </c>
      <c r="AE47">
        <v>0</v>
      </c>
      <c r="AF47">
        <v>6.82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4</v>
      </c>
      <c r="AT47">
        <v>1.1200000000000001</v>
      </c>
      <c r="AU47" t="s">
        <v>18</v>
      </c>
      <c r="AV47">
        <v>0</v>
      </c>
      <c r="AW47">
        <v>2</v>
      </c>
      <c r="AX47">
        <v>68292766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Y47*Source!I42</f>
        <v>0.16800000000000001</v>
      </c>
      <c r="CY47">
        <f>AB47</f>
        <v>6.82</v>
      </c>
      <c r="CZ47">
        <f>AF47</f>
        <v>6.82</v>
      </c>
      <c r="DA47">
        <f>AJ47</f>
        <v>1</v>
      </c>
      <c r="DB47">
        <f>ROUND((ROUND(AT47*CZ47,2)*1.25),2)</f>
        <v>9.5500000000000007</v>
      </c>
      <c r="DC47">
        <f>ROUND((ROUND(AT47*AG47,2)*1.25),2)</f>
        <v>0</v>
      </c>
    </row>
    <row r="48" spans="1:107" x14ac:dyDescent="0.25">
      <c r="A48">
        <f>ROW(Source!A42)</f>
        <v>42</v>
      </c>
      <c r="B48">
        <v>68291850</v>
      </c>
      <c r="C48">
        <v>68292660</v>
      </c>
      <c r="D48">
        <v>56907148</v>
      </c>
      <c r="E48">
        <v>1</v>
      </c>
      <c r="F48">
        <v>1</v>
      </c>
      <c r="G48">
        <v>1</v>
      </c>
      <c r="H48">
        <v>3</v>
      </c>
      <c r="I48" t="s">
        <v>350</v>
      </c>
      <c r="J48" t="s">
        <v>351</v>
      </c>
      <c r="K48" t="s">
        <v>352</v>
      </c>
      <c r="L48">
        <v>1348</v>
      </c>
      <c r="N48">
        <v>1009</v>
      </c>
      <c r="O48" t="s">
        <v>286</v>
      </c>
      <c r="P48" t="s">
        <v>286</v>
      </c>
      <c r="Q48">
        <v>1000</v>
      </c>
      <c r="W48">
        <v>0</v>
      </c>
      <c r="X48">
        <v>-1655298345</v>
      </c>
      <c r="Y48">
        <v>1.2E-2</v>
      </c>
      <c r="AA48">
        <v>15620</v>
      </c>
      <c r="AB48">
        <v>0</v>
      </c>
      <c r="AC48">
        <v>0</v>
      </c>
      <c r="AD48">
        <v>0</v>
      </c>
      <c r="AE48">
        <v>15620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4</v>
      </c>
      <c r="AT48">
        <v>1.2E-2</v>
      </c>
      <c r="AU48" t="s">
        <v>4</v>
      </c>
      <c r="AV48">
        <v>0</v>
      </c>
      <c r="AW48">
        <v>2</v>
      </c>
      <c r="AX48">
        <v>68292767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Y48*Source!I42</f>
        <v>1.4399999999999999E-3</v>
      </c>
      <c r="CY48">
        <f>AA48</f>
        <v>15620</v>
      </c>
      <c r="CZ48">
        <f>AE48</f>
        <v>15620</v>
      </c>
      <c r="DA48">
        <f>AI48</f>
        <v>1</v>
      </c>
      <c r="DB48">
        <f>ROUND(ROUND(AT48*CZ48,2),2)</f>
        <v>187.44</v>
      </c>
      <c r="DC48">
        <f>ROUND(ROUND(AT48*AG48,2),2)</f>
        <v>0</v>
      </c>
    </row>
    <row r="49" spans="1:107" x14ac:dyDescent="0.25">
      <c r="A49">
        <f>ROW(Source!A42)</f>
        <v>42</v>
      </c>
      <c r="B49">
        <v>68291850</v>
      </c>
      <c r="C49">
        <v>68292660</v>
      </c>
      <c r="D49">
        <v>56908335</v>
      </c>
      <c r="E49">
        <v>1</v>
      </c>
      <c r="F49">
        <v>1</v>
      </c>
      <c r="G49">
        <v>1</v>
      </c>
      <c r="H49">
        <v>3</v>
      </c>
      <c r="I49" t="s">
        <v>353</v>
      </c>
      <c r="J49" t="s">
        <v>354</v>
      </c>
      <c r="K49" t="s">
        <v>355</v>
      </c>
      <c r="L49">
        <v>1348</v>
      </c>
      <c r="N49">
        <v>1009</v>
      </c>
      <c r="O49" t="s">
        <v>286</v>
      </c>
      <c r="P49" t="s">
        <v>286</v>
      </c>
      <c r="Q49">
        <v>1000</v>
      </c>
      <c r="W49">
        <v>0</v>
      </c>
      <c r="X49">
        <v>1262170789</v>
      </c>
      <c r="Y49">
        <v>2E-3</v>
      </c>
      <c r="AA49">
        <v>7640</v>
      </c>
      <c r="AB49">
        <v>0</v>
      </c>
      <c r="AC49">
        <v>0</v>
      </c>
      <c r="AD49">
        <v>0</v>
      </c>
      <c r="AE49">
        <v>7640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4</v>
      </c>
      <c r="AT49">
        <v>2E-3</v>
      </c>
      <c r="AU49" t="s">
        <v>4</v>
      </c>
      <c r="AV49">
        <v>0</v>
      </c>
      <c r="AW49">
        <v>2</v>
      </c>
      <c r="AX49">
        <v>68292768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Y49*Source!I42</f>
        <v>2.4000000000000001E-4</v>
      </c>
      <c r="CY49">
        <f>AA49</f>
        <v>7640</v>
      </c>
      <c r="CZ49">
        <f>AE49</f>
        <v>7640</v>
      </c>
      <c r="DA49">
        <f>AI49</f>
        <v>1</v>
      </c>
      <c r="DB49">
        <f>ROUND(ROUND(AT49*CZ49,2),2)</f>
        <v>15.28</v>
      </c>
      <c r="DC49">
        <f>ROUND(ROUND(AT49*AG49,2),2)</f>
        <v>0</v>
      </c>
    </row>
    <row r="50" spans="1:107" x14ac:dyDescent="0.25">
      <c r="A50">
        <f>ROW(Source!A43)</f>
        <v>43</v>
      </c>
      <c r="B50">
        <v>68291850</v>
      </c>
      <c r="C50">
        <v>68292770</v>
      </c>
      <c r="D50">
        <v>57134585</v>
      </c>
      <c r="E50">
        <v>1</v>
      </c>
      <c r="F50">
        <v>1</v>
      </c>
      <c r="G50">
        <v>1</v>
      </c>
      <c r="H50">
        <v>1</v>
      </c>
      <c r="I50" t="s">
        <v>356</v>
      </c>
      <c r="J50" t="s">
        <v>4</v>
      </c>
      <c r="K50" t="s">
        <v>357</v>
      </c>
      <c r="L50">
        <v>1191</v>
      </c>
      <c r="N50">
        <v>1013</v>
      </c>
      <c r="O50" t="s">
        <v>273</v>
      </c>
      <c r="P50" t="s">
        <v>273</v>
      </c>
      <c r="Q50">
        <v>1</v>
      </c>
      <c r="W50">
        <v>0</v>
      </c>
      <c r="X50">
        <v>145020957</v>
      </c>
      <c r="Y50">
        <v>3.3119999999999998</v>
      </c>
      <c r="AA50">
        <v>0</v>
      </c>
      <c r="AB50">
        <v>0</v>
      </c>
      <c r="AC50">
        <v>0</v>
      </c>
      <c r="AD50">
        <v>9.07</v>
      </c>
      <c r="AE50">
        <v>0</v>
      </c>
      <c r="AF50">
        <v>0</v>
      </c>
      <c r="AG50">
        <v>0</v>
      </c>
      <c r="AH50">
        <v>9.07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4</v>
      </c>
      <c r="AT50">
        <v>2.88</v>
      </c>
      <c r="AU50" t="s">
        <v>19</v>
      </c>
      <c r="AV50">
        <v>1</v>
      </c>
      <c r="AW50">
        <v>2</v>
      </c>
      <c r="AX50">
        <v>68292771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Y50*Source!I43</f>
        <v>0.79487999999999992</v>
      </c>
      <c r="CY50">
        <f>AD50</f>
        <v>9.07</v>
      </c>
      <c r="CZ50">
        <f>AH50</f>
        <v>9.07</v>
      </c>
      <c r="DA50">
        <f>AL50</f>
        <v>1</v>
      </c>
      <c r="DB50">
        <f>ROUND((ROUND(AT50*CZ50,2)*1.15),2)</f>
        <v>30.04</v>
      </c>
      <c r="DC50">
        <f>ROUND((ROUND(AT50*AG50,2)*1.15),2)</f>
        <v>0</v>
      </c>
    </row>
    <row r="51" spans="1:107" x14ac:dyDescent="0.25">
      <c r="A51">
        <f>ROW(Source!A43)</f>
        <v>43</v>
      </c>
      <c r="B51">
        <v>68291850</v>
      </c>
      <c r="C51">
        <v>68292770</v>
      </c>
      <c r="D51">
        <v>57134533</v>
      </c>
      <c r="E51">
        <v>1</v>
      </c>
      <c r="F51">
        <v>1</v>
      </c>
      <c r="G51">
        <v>1</v>
      </c>
      <c r="H51">
        <v>1</v>
      </c>
      <c r="I51" t="s">
        <v>274</v>
      </c>
      <c r="J51" t="s">
        <v>4</v>
      </c>
      <c r="K51" t="s">
        <v>275</v>
      </c>
      <c r="L51">
        <v>1191</v>
      </c>
      <c r="N51">
        <v>1013</v>
      </c>
      <c r="O51" t="s">
        <v>273</v>
      </c>
      <c r="P51" t="s">
        <v>273</v>
      </c>
      <c r="Q51">
        <v>1</v>
      </c>
      <c r="W51">
        <v>0</v>
      </c>
      <c r="X51">
        <v>-1417349443</v>
      </c>
      <c r="Y51">
        <v>0.03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4</v>
      </c>
      <c r="AT51">
        <v>0.03</v>
      </c>
      <c r="AU51" t="s">
        <v>4</v>
      </c>
      <c r="AV51">
        <v>2</v>
      </c>
      <c r="AW51">
        <v>2</v>
      </c>
      <c r="AX51">
        <v>68292772</v>
      </c>
      <c r="AY51">
        <v>1</v>
      </c>
      <c r="AZ51">
        <v>2048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Y51*Source!I43</f>
        <v>7.1999999999999998E-3</v>
      </c>
      <c r="CY51">
        <f>AD51</f>
        <v>0</v>
      </c>
      <c r="CZ51">
        <f>AH51</f>
        <v>0</v>
      </c>
      <c r="DA51">
        <f>AL51</f>
        <v>1</v>
      </c>
      <c r="DB51">
        <f>ROUND(ROUND(AT51*CZ51,2),2)</f>
        <v>0</v>
      </c>
      <c r="DC51">
        <f>ROUND(ROUND(AT51*AG51,2),2)</f>
        <v>0</v>
      </c>
    </row>
    <row r="52" spans="1:107" x14ac:dyDescent="0.25">
      <c r="A52">
        <f>ROW(Source!A43)</f>
        <v>43</v>
      </c>
      <c r="B52">
        <v>68291850</v>
      </c>
      <c r="C52">
        <v>68292770</v>
      </c>
      <c r="D52">
        <v>56951887</v>
      </c>
      <c r="E52">
        <v>1</v>
      </c>
      <c r="F52">
        <v>1</v>
      </c>
      <c r="G52">
        <v>1</v>
      </c>
      <c r="H52">
        <v>2</v>
      </c>
      <c r="I52" t="s">
        <v>341</v>
      </c>
      <c r="J52" t="s">
        <v>342</v>
      </c>
      <c r="K52" t="s">
        <v>343</v>
      </c>
      <c r="L52">
        <v>1368</v>
      </c>
      <c r="N52">
        <v>1011</v>
      </c>
      <c r="O52" t="s">
        <v>279</v>
      </c>
      <c r="P52" t="s">
        <v>279</v>
      </c>
      <c r="Q52">
        <v>1</v>
      </c>
      <c r="W52">
        <v>0</v>
      </c>
      <c r="X52">
        <v>1047452784</v>
      </c>
      <c r="Y52">
        <v>1.2500000000000001E-2</v>
      </c>
      <c r="AA52">
        <v>0</v>
      </c>
      <c r="AB52">
        <v>1.7</v>
      </c>
      <c r="AC52">
        <v>0</v>
      </c>
      <c r="AD52">
        <v>0</v>
      </c>
      <c r="AE52">
        <v>0</v>
      </c>
      <c r="AF52">
        <v>1.7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4</v>
      </c>
      <c r="AT52">
        <v>0.01</v>
      </c>
      <c r="AU52" t="s">
        <v>18</v>
      </c>
      <c r="AV52">
        <v>0</v>
      </c>
      <c r="AW52">
        <v>2</v>
      </c>
      <c r="AX52">
        <v>68292773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Y52*Source!I43</f>
        <v>3.0000000000000001E-3</v>
      </c>
      <c r="CY52">
        <f>AB52</f>
        <v>1.7</v>
      </c>
      <c r="CZ52">
        <f>AF52</f>
        <v>1.7</v>
      </c>
      <c r="DA52">
        <f>AJ52</f>
        <v>1</v>
      </c>
      <c r="DB52">
        <f>ROUND((ROUND(AT52*CZ52,2)*1.25),2)</f>
        <v>0.03</v>
      </c>
      <c r="DC52">
        <f>ROUND((ROUND(AT52*AG52,2)*1.25),2)</f>
        <v>0</v>
      </c>
    </row>
    <row r="53" spans="1:107" x14ac:dyDescent="0.25">
      <c r="A53">
        <f>ROW(Source!A43)</f>
        <v>43</v>
      </c>
      <c r="B53">
        <v>68291850</v>
      </c>
      <c r="C53">
        <v>68292770</v>
      </c>
      <c r="D53">
        <v>56951914</v>
      </c>
      <c r="E53">
        <v>1</v>
      </c>
      <c r="F53">
        <v>1</v>
      </c>
      <c r="G53">
        <v>1</v>
      </c>
      <c r="H53">
        <v>2</v>
      </c>
      <c r="I53" t="s">
        <v>344</v>
      </c>
      <c r="J53" t="s">
        <v>345</v>
      </c>
      <c r="K53" t="s">
        <v>346</v>
      </c>
      <c r="L53">
        <v>1368</v>
      </c>
      <c r="N53">
        <v>1011</v>
      </c>
      <c r="O53" t="s">
        <v>279</v>
      </c>
      <c r="P53" t="s">
        <v>279</v>
      </c>
      <c r="Q53">
        <v>1</v>
      </c>
      <c r="W53">
        <v>0</v>
      </c>
      <c r="X53">
        <v>1225731627</v>
      </c>
      <c r="Y53">
        <v>1.2500000000000001E-2</v>
      </c>
      <c r="AA53">
        <v>0</v>
      </c>
      <c r="AB53">
        <v>89.99</v>
      </c>
      <c r="AC53">
        <v>10.06</v>
      </c>
      <c r="AD53">
        <v>0</v>
      </c>
      <c r="AE53">
        <v>0</v>
      </c>
      <c r="AF53">
        <v>89.99</v>
      </c>
      <c r="AG53">
        <v>10.06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4</v>
      </c>
      <c r="AT53">
        <v>0.01</v>
      </c>
      <c r="AU53" t="s">
        <v>18</v>
      </c>
      <c r="AV53">
        <v>0</v>
      </c>
      <c r="AW53">
        <v>2</v>
      </c>
      <c r="AX53">
        <v>68292774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Y53*Source!I43</f>
        <v>3.0000000000000001E-3</v>
      </c>
      <c r="CY53">
        <f>AB53</f>
        <v>89.99</v>
      </c>
      <c r="CZ53">
        <f>AF53</f>
        <v>89.99</v>
      </c>
      <c r="DA53">
        <f>AJ53</f>
        <v>1</v>
      </c>
      <c r="DB53">
        <f>ROUND((ROUND(AT53*CZ53,2)*1.25),2)</f>
        <v>1.1299999999999999</v>
      </c>
      <c r="DC53">
        <f>ROUND((ROUND(AT53*AG53,2)*1.25),2)</f>
        <v>0.13</v>
      </c>
    </row>
    <row r="54" spans="1:107" x14ac:dyDescent="0.25">
      <c r="A54">
        <f>ROW(Source!A43)</f>
        <v>43</v>
      </c>
      <c r="B54">
        <v>68291850</v>
      </c>
      <c r="C54">
        <v>68292770</v>
      </c>
      <c r="D54">
        <v>56953077</v>
      </c>
      <c r="E54">
        <v>1</v>
      </c>
      <c r="F54">
        <v>1</v>
      </c>
      <c r="G54">
        <v>1</v>
      </c>
      <c r="H54">
        <v>2</v>
      </c>
      <c r="I54" t="s">
        <v>280</v>
      </c>
      <c r="J54" t="s">
        <v>281</v>
      </c>
      <c r="K54" t="s">
        <v>282</v>
      </c>
      <c r="L54">
        <v>1368</v>
      </c>
      <c r="N54">
        <v>1011</v>
      </c>
      <c r="O54" t="s">
        <v>279</v>
      </c>
      <c r="P54" t="s">
        <v>279</v>
      </c>
      <c r="Q54">
        <v>1</v>
      </c>
      <c r="W54">
        <v>0</v>
      </c>
      <c r="X54">
        <v>1372534845</v>
      </c>
      <c r="Y54">
        <v>2.5000000000000001E-2</v>
      </c>
      <c r="AA54">
        <v>0</v>
      </c>
      <c r="AB54">
        <v>65.709999999999994</v>
      </c>
      <c r="AC54">
        <v>11.6</v>
      </c>
      <c r="AD54">
        <v>0</v>
      </c>
      <c r="AE54">
        <v>0</v>
      </c>
      <c r="AF54">
        <v>65.709999999999994</v>
      </c>
      <c r="AG54">
        <v>11.6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4</v>
      </c>
      <c r="AT54">
        <v>0.02</v>
      </c>
      <c r="AU54" t="s">
        <v>18</v>
      </c>
      <c r="AV54">
        <v>0</v>
      </c>
      <c r="AW54">
        <v>2</v>
      </c>
      <c r="AX54">
        <v>68292775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Y54*Source!I43</f>
        <v>6.0000000000000001E-3</v>
      </c>
      <c r="CY54">
        <f>AB54</f>
        <v>65.709999999999994</v>
      </c>
      <c r="CZ54">
        <f>AF54</f>
        <v>65.709999999999994</v>
      </c>
      <c r="DA54">
        <f>AJ54</f>
        <v>1</v>
      </c>
      <c r="DB54">
        <f>ROUND((ROUND(AT54*CZ54,2)*1.25),2)</f>
        <v>1.64</v>
      </c>
      <c r="DC54">
        <f>ROUND((ROUND(AT54*AG54,2)*1.25),2)</f>
        <v>0.28999999999999998</v>
      </c>
    </row>
    <row r="55" spans="1:107" x14ac:dyDescent="0.25">
      <c r="A55">
        <f>ROW(Source!A43)</f>
        <v>43</v>
      </c>
      <c r="B55">
        <v>68291850</v>
      </c>
      <c r="C55">
        <v>68292770</v>
      </c>
      <c r="D55">
        <v>56953937</v>
      </c>
      <c r="E55">
        <v>1</v>
      </c>
      <c r="F55">
        <v>1</v>
      </c>
      <c r="G55">
        <v>1</v>
      </c>
      <c r="H55">
        <v>2</v>
      </c>
      <c r="I55" t="s">
        <v>347</v>
      </c>
      <c r="J55" t="s">
        <v>348</v>
      </c>
      <c r="K55" t="s">
        <v>349</v>
      </c>
      <c r="L55">
        <v>1368</v>
      </c>
      <c r="N55">
        <v>1011</v>
      </c>
      <c r="O55" t="s">
        <v>279</v>
      </c>
      <c r="P55" t="s">
        <v>279</v>
      </c>
      <c r="Q55">
        <v>1</v>
      </c>
      <c r="W55">
        <v>0</v>
      </c>
      <c r="X55">
        <v>271748449</v>
      </c>
      <c r="Y55">
        <v>1.75</v>
      </c>
      <c r="AA55">
        <v>0</v>
      </c>
      <c r="AB55">
        <v>6.82</v>
      </c>
      <c r="AC55">
        <v>0</v>
      </c>
      <c r="AD55">
        <v>0</v>
      </c>
      <c r="AE55">
        <v>0</v>
      </c>
      <c r="AF55">
        <v>6.82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4</v>
      </c>
      <c r="AT55">
        <v>1.4</v>
      </c>
      <c r="AU55" t="s">
        <v>18</v>
      </c>
      <c r="AV55">
        <v>0</v>
      </c>
      <c r="AW55">
        <v>2</v>
      </c>
      <c r="AX55">
        <v>68292776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Y55*Source!I43</f>
        <v>0.42</v>
      </c>
      <c r="CY55">
        <f>AB55</f>
        <v>6.82</v>
      </c>
      <c r="CZ55">
        <f>AF55</f>
        <v>6.82</v>
      </c>
      <c r="DA55">
        <f>AJ55</f>
        <v>1</v>
      </c>
      <c r="DB55">
        <f>ROUND((ROUND(AT55*CZ55,2)*1.25),2)</f>
        <v>11.94</v>
      </c>
      <c r="DC55">
        <f>ROUND((ROUND(AT55*AG55,2)*1.25),2)</f>
        <v>0</v>
      </c>
    </row>
    <row r="56" spans="1:107" x14ac:dyDescent="0.25">
      <c r="A56">
        <f>ROW(Source!A43)</f>
        <v>43</v>
      </c>
      <c r="B56">
        <v>68291850</v>
      </c>
      <c r="C56">
        <v>68292770</v>
      </c>
      <c r="D56">
        <v>56907558</v>
      </c>
      <c r="E56">
        <v>1</v>
      </c>
      <c r="F56">
        <v>1</v>
      </c>
      <c r="G56">
        <v>1</v>
      </c>
      <c r="H56">
        <v>3</v>
      </c>
      <c r="I56" t="s">
        <v>358</v>
      </c>
      <c r="J56" t="s">
        <v>359</v>
      </c>
      <c r="K56" t="s">
        <v>360</v>
      </c>
      <c r="L56">
        <v>1348</v>
      </c>
      <c r="N56">
        <v>1009</v>
      </c>
      <c r="O56" t="s">
        <v>286</v>
      </c>
      <c r="P56" t="s">
        <v>286</v>
      </c>
      <c r="Q56">
        <v>1000</v>
      </c>
      <c r="W56">
        <v>0</v>
      </c>
      <c r="X56">
        <v>1628462630</v>
      </c>
      <c r="Y56">
        <v>8.9999999999999993E-3</v>
      </c>
      <c r="AA56">
        <v>21205</v>
      </c>
      <c r="AB56">
        <v>0</v>
      </c>
      <c r="AC56">
        <v>0</v>
      </c>
      <c r="AD56">
        <v>0</v>
      </c>
      <c r="AE56">
        <v>21205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4</v>
      </c>
      <c r="AT56">
        <v>8.9999999999999993E-3</v>
      </c>
      <c r="AU56" t="s">
        <v>4</v>
      </c>
      <c r="AV56">
        <v>0</v>
      </c>
      <c r="AW56">
        <v>2</v>
      </c>
      <c r="AX56">
        <v>68292777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Y56*Source!I43</f>
        <v>2.1599999999999996E-3</v>
      </c>
      <c r="CY56">
        <f>AA56</f>
        <v>21205</v>
      </c>
      <c r="CZ56">
        <f>AE56</f>
        <v>21205</v>
      </c>
      <c r="DA56">
        <f>AI56</f>
        <v>1</v>
      </c>
      <c r="DB56">
        <f>ROUND(ROUND(AT56*CZ56,2),2)</f>
        <v>190.85</v>
      </c>
      <c r="DC56">
        <f>ROUND(ROUND(AT56*AG56,2),2)</f>
        <v>0</v>
      </c>
    </row>
    <row r="57" spans="1:107" x14ac:dyDescent="0.25">
      <c r="A57">
        <f>ROW(Source!A43)</f>
        <v>43</v>
      </c>
      <c r="B57">
        <v>68291850</v>
      </c>
      <c r="C57">
        <v>68292770</v>
      </c>
      <c r="D57">
        <v>56908335</v>
      </c>
      <c r="E57">
        <v>1</v>
      </c>
      <c r="F57">
        <v>1</v>
      </c>
      <c r="G57">
        <v>1</v>
      </c>
      <c r="H57">
        <v>3</v>
      </c>
      <c r="I57" t="s">
        <v>353</v>
      </c>
      <c r="J57" t="s">
        <v>354</v>
      </c>
      <c r="K57" t="s">
        <v>355</v>
      </c>
      <c r="L57">
        <v>1348</v>
      </c>
      <c r="N57">
        <v>1009</v>
      </c>
      <c r="O57" t="s">
        <v>286</v>
      </c>
      <c r="P57" t="s">
        <v>286</v>
      </c>
      <c r="Q57">
        <v>1000</v>
      </c>
      <c r="W57">
        <v>0</v>
      </c>
      <c r="X57">
        <v>1262170789</v>
      </c>
      <c r="Y57">
        <v>1.2999999999999999E-3</v>
      </c>
      <c r="AA57">
        <v>7640</v>
      </c>
      <c r="AB57">
        <v>0</v>
      </c>
      <c r="AC57">
        <v>0</v>
      </c>
      <c r="AD57">
        <v>0</v>
      </c>
      <c r="AE57">
        <v>7640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4</v>
      </c>
      <c r="AT57">
        <v>1.2999999999999999E-3</v>
      </c>
      <c r="AU57" t="s">
        <v>4</v>
      </c>
      <c r="AV57">
        <v>0</v>
      </c>
      <c r="AW57">
        <v>2</v>
      </c>
      <c r="AX57">
        <v>68292778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Y57*Source!I43</f>
        <v>3.1199999999999999E-4</v>
      </c>
      <c r="CY57">
        <f>AA57</f>
        <v>7640</v>
      </c>
      <c r="CZ57">
        <f>AE57</f>
        <v>7640</v>
      </c>
      <c r="DA57">
        <f>AI57</f>
        <v>1</v>
      </c>
      <c r="DB57">
        <f>ROUND(ROUND(AT57*CZ57,2),2)</f>
        <v>9.93</v>
      </c>
      <c r="DC57">
        <f>ROUND(ROUND(AT57*AG57,2),2)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7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ROW(Source!A24)</f>
        <v>24</v>
      </c>
      <c r="B1">
        <v>68292571</v>
      </c>
      <c r="C1">
        <v>68292570</v>
      </c>
      <c r="D1">
        <v>57136148</v>
      </c>
      <c r="E1">
        <v>1</v>
      </c>
      <c r="F1">
        <v>1</v>
      </c>
      <c r="G1">
        <v>1</v>
      </c>
      <c r="H1">
        <v>1</v>
      </c>
      <c r="I1" t="s">
        <v>271</v>
      </c>
      <c r="J1" t="s">
        <v>4</v>
      </c>
      <c r="K1" t="s">
        <v>272</v>
      </c>
      <c r="L1">
        <v>1191</v>
      </c>
      <c r="N1">
        <v>1013</v>
      </c>
      <c r="O1" t="s">
        <v>273</v>
      </c>
      <c r="P1" t="s">
        <v>273</v>
      </c>
      <c r="Q1">
        <v>1</v>
      </c>
      <c r="X1">
        <v>75.150000000000006</v>
      </c>
      <c r="Y1">
        <v>0</v>
      </c>
      <c r="Z1">
        <v>0</v>
      </c>
      <c r="AA1">
        <v>0</v>
      </c>
      <c r="AB1">
        <v>8.02</v>
      </c>
      <c r="AC1">
        <v>0</v>
      </c>
      <c r="AD1">
        <v>1</v>
      </c>
      <c r="AE1">
        <v>1</v>
      </c>
      <c r="AF1" t="s">
        <v>19</v>
      </c>
      <c r="AG1">
        <v>86.422499999999999</v>
      </c>
      <c r="AH1">
        <v>2</v>
      </c>
      <c r="AI1">
        <v>68292571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ROW(Source!A24)</f>
        <v>24</v>
      </c>
      <c r="B2">
        <v>68292572</v>
      </c>
      <c r="C2">
        <v>68292570</v>
      </c>
      <c r="D2">
        <v>57134533</v>
      </c>
      <c r="E2">
        <v>1</v>
      </c>
      <c r="F2">
        <v>1</v>
      </c>
      <c r="G2">
        <v>1</v>
      </c>
      <c r="H2">
        <v>1</v>
      </c>
      <c r="I2" t="s">
        <v>274</v>
      </c>
      <c r="J2" t="s">
        <v>4</v>
      </c>
      <c r="K2" t="s">
        <v>275</v>
      </c>
      <c r="L2">
        <v>1191</v>
      </c>
      <c r="N2">
        <v>1013</v>
      </c>
      <c r="O2" t="s">
        <v>273</v>
      </c>
      <c r="P2" t="s">
        <v>273</v>
      </c>
      <c r="Q2">
        <v>1</v>
      </c>
      <c r="X2">
        <v>4.2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18</v>
      </c>
      <c r="AG2">
        <v>5.25</v>
      </c>
      <c r="AH2">
        <v>2</v>
      </c>
      <c r="AI2">
        <v>68292572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ROW(Source!A24)</f>
        <v>24</v>
      </c>
      <c r="B3">
        <v>68292573</v>
      </c>
      <c r="C3">
        <v>68292570</v>
      </c>
      <c r="D3">
        <v>56951983</v>
      </c>
      <c r="E3">
        <v>1</v>
      </c>
      <c r="F3">
        <v>1</v>
      </c>
      <c r="G3">
        <v>1</v>
      </c>
      <c r="H3">
        <v>2</v>
      </c>
      <c r="I3" t="s">
        <v>276</v>
      </c>
      <c r="J3" t="s">
        <v>277</v>
      </c>
      <c r="K3" t="s">
        <v>278</v>
      </c>
      <c r="L3">
        <v>1368</v>
      </c>
      <c r="N3">
        <v>1011</v>
      </c>
      <c r="O3" t="s">
        <v>279</v>
      </c>
      <c r="P3" t="s">
        <v>279</v>
      </c>
      <c r="Q3">
        <v>1</v>
      </c>
      <c r="X3">
        <v>1.73</v>
      </c>
      <c r="Y3">
        <v>0</v>
      </c>
      <c r="Z3">
        <v>31.26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18</v>
      </c>
      <c r="AG3">
        <v>2.1625000000000001</v>
      </c>
      <c r="AH3">
        <v>2</v>
      </c>
      <c r="AI3">
        <v>68292573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ROW(Source!A24)</f>
        <v>24</v>
      </c>
      <c r="B4">
        <v>68292574</v>
      </c>
      <c r="C4">
        <v>68292570</v>
      </c>
      <c r="D4">
        <v>56953077</v>
      </c>
      <c r="E4">
        <v>1</v>
      </c>
      <c r="F4">
        <v>1</v>
      </c>
      <c r="G4">
        <v>1</v>
      </c>
      <c r="H4">
        <v>2</v>
      </c>
      <c r="I4" t="s">
        <v>280</v>
      </c>
      <c r="J4" t="s">
        <v>281</v>
      </c>
      <c r="K4" t="s">
        <v>282</v>
      </c>
      <c r="L4">
        <v>1368</v>
      </c>
      <c r="N4">
        <v>1011</v>
      </c>
      <c r="O4" t="s">
        <v>279</v>
      </c>
      <c r="P4" t="s">
        <v>279</v>
      </c>
      <c r="Q4">
        <v>1</v>
      </c>
      <c r="X4">
        <v>2.4700000000000002</v>
      </c>
      <c r="Y4">
        <v>0</v>
      </c>
      <c r="Z4">
        <v>65.709999999999994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18</v>
      </c>
      <c r="AG4">
        <v>3.0875000000000004</v>
      </c>
      <c r="AH4">
        <v>2</v>
      </c>
      <c r="AI4">
        <v>68292574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ROW(Source!A24)</f>
        <v>24</v>
      </c>
      <c r="B5">
        <v>68292575</v>
      </c>
      <c r="C5">
        <v>68292570</v>
      </c>
      <c r="D5">
        <v>56873386</v>
      </c>
      <c r="E5">
        <v>1</v>
      </c>
      <c r="F5">
        <v>1</v>
      </c>
      <c r="G5">
        <v>1</v>
      </c>
      <c r="H5">
        <v>3</v>
      </c>
      <c r="I5" t="s">
        <v>283</v>
      </c>
      <c r="J5" t="s">
        <v>284</v>
      </c>
      <c r="K5" t="s">
        <v>285</v>
      </c>
      <c r="L5">
        <v>1348</v>
      </c>
      <c r="N5">
        <v>1009</v>
      </c>
      <c r="O5" t="s">
        <v>286</v>
      </c>
      <c r="P5" t="s">
        <v>286</v>
      </c>
      <c r="Q5">
        <v>1000</v>
      </c>
      <c r="X5">
        <v>1.2E-2</v>
      </c>
      <c r="Y5">
        <v>11978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4</v>
      </c>
      <c r="AG5">
        <v>1.2E-2</v>
      </c>
      <c r="AH5">
        <v>2</v>
      </c>
      <c r="AI5">
        <v>68292575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ROW(Source!A24)</f>
        <v>24</v>
      </c>
      <c r="B6">
        <v>68292576</v>
      </c>
      <c r="C6">
        <v>68292570</v>
      </c>
      <c r="D6">
        <v>56893307</v>
      </c>
      <c r="E6">
        <v>1</v>
      </c>
      <c r="F6">
        <v>1</v>
      </c>
      <c r="G6">
        <v>1</v>
      </c>
      <c r="H6">
        <v>3</v>
      </c>
      <c r="I6" t="s">
        <v>287</v>
      </c>
      <c r="J6" t="s">
        <v>288</v>
      </c>
      <c r="K6" t="s">
        <v>289</v>
      </c>
      <c r="L6">
        <v>1348</v>
      </c>
      <c r="N6">
        <v>1009</v>
      </c>
      <c r="O6" t="s">
        <v>286</v>
      </c>
      <c r="P6" t="s">
        <v>286</v>
      </c>
      <c r="Q6">
        <v>1000</v>
      </c>
      <c r="X6">
        <v>3.5000000000000003E-2</v>
      </c>
      <c r="Y6">
        <v>5989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4</v>
      </c>
      <c r="AG6">
        <v>3.5000000000000003E-2</v>
      </c>
      <c r="AH6">
        <v>2</v>
      </c>
      <c r="AI6">
        <v>68292576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ROW(Source!A24)</f>
        <v>24</v>
      </c>
      <c r="B7">
        <v>68292577</v>
      </c>
      <c r="C7">
        <v>68292570</v>
      </c>
      <c r="D7">
        <v>56865618</v>
      </c>
      <c r="E7">
        <v>17</v>
      </c>
      <c r="F7">
        <v>1</v>
      </c>
      <c r="G7">
        <v>1</v>
      </c>
      <c r="H7">
        <v>3</v>
      </c>
      <c r="I7" t="s">
        <v>361</v>
      </c>
      <c r="J7" t="s">
        <v>4</v>
      </c>
      <c r="K7" t="s">
        <v>362</v>
      </c>
      <c r="L7">
        <v>1354</v>
      </c>
      <c r="N7">
        <v>1010</v>
      </c>
      <c r="O7" t="s">
        <v>29</v>
      </c>
      <c r="P7" t="s">
        <v>29</v>
      </c>
      <c r="Q7">
        <v>1</v>
      </c>
      <c r="X7">
        <v>100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 t="s">
        <v>4</v>
      </c>
      <c r="AG7">
        <v>100</v>
      </c>
      <c r="AH7">
        <v>3</v>
      </c>
      <c r="AI7">
        <v>-1</v>
      </c>
      <c r="AJ7" t="s">
        <v>4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ROW(Source!A24)</f>
        <v>24</v>
      </c>
      <c r="B8">
        <v>68292578</v>
      </c>
      <c r="C8">
        <v>68292570</v>
      </c>
      <c r="D8">
        <v>56900291</v>
      </c>
      <c r="E8">
        <v>1</v>
      </c>
      <c r="F8">
        <v>1</v>
      </c>
      <c r="G8">
        <v>1</v>
      </c>
      <c r="H8">
        <v>3</v>
      </c>
      <c r="I8" t="s">
        <v>290</v>
      </c>
      <c r="J8" t="s">
        <v>291</v>
      </c>
      <c r="K8" t="s">
        <v>292</v>
      </c>
      <c r="L8">
        <v>1301</v>
      </c>
      <c r="N8">
        <v>1003</v>
      </c>
      <c r="O8" t="s">
        <v>60</v>
      </c>
      <c r="P8" t="s">
        <v>60</v>
      </c>
      <c r="Q8">
        <v>1</v>
      </c>
      <c r="X8">
        <v>400</v>
      </c>
      <c r="Y8">
        <v>3.2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4</v>
      </c>
      <c r="AG8">
        <v>400</v>
      </c>
      <c r="AH8">
        <v>2</v>
      </c>
      <c r="AI8">
        <v>68292578</v>
      </c>
      <c r="AJ8">
        <v>7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ROW(Source!A27)</f>
        <v>27</v>
      </c>
      <c r="B9">
        <v>68292589</v>
      </c>
      <c r="C9">
        <v>68292587</v>
      </c>
      <c r="D9">
        <v>57140694</v>
      </c>
      <c r="E9">
        <v>1</v>
      </c>
      <c r="F9">
        <v>1</v>
      </c>
      <c r="G9">
        <v>1</v>
      </c>
      <c r="H9">
        <v>1</v>
      </c>
      <c r="I9" t="s">
        <v>293</v>
      </c>
      <c r="J9" t="s">
        <v>4</v>
      </c>
      <c r="K9" t="s">
        <v>294</v>
      </c>
      <c r="L9">
        <v>1191</v>
      </c>
      <c r="N9">
        <v>1013</v>
      </c>
      <c r="O9" t="s">
        <v>273</v>
      </c>
      <c r="P9" t="s">
        <v>273</v>
      </c>
      <c r="Q9">
        <v>1</v>
      </c>
      <c r="X9">
        <v>1.01</v>
      </c>
      <c r="Y9">
        <v>0</v>
      </c>
      <c r="Z9">
        <v>0</v>
      </c>
      <c r="AA9">
        <v>0</v>
      </c>
      <c r="AB9">
        <v>9.6199999999999992</v>
      </c>
      <c r="AC9">
        <v>0</v>
      </c>
      <c r="AD9">
        <v>1</v>
      </c>
      <c r="AE9">
        <v>1</v>
      </c>
      <c r="AF9" t="s">
        <v>19</v>
      </c>
      <c r="AG9">
        <v>1.1615</v>
      </c>
      <c r="AH9">
        <v>2</v>
      </c>
      <c r="AI9">
        <v>68292589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ROW(Source!A27)</f>
        <v>27</v>
      </c>
      <c r="B10">
        <v>68292590</v>
      </c>
      <c r="C10">
        <v>68292587</v>
      </c>
      <c r="D10">
        <v>57134533</v>
      </c>
      <c r="E10">
        <v>1</v>
      </c>
      <c r="F10">
        <v>1</v>
      </c>
      <c r="G10">
        <v>1</v>
      </c>
      <c r="H10">
        <v>1</v>
      </c>
      <c r="I10" t="s">
        <v>274</v>
      </c>
      <c r="J10" t="s">
        <v>4</v>
      </c>
      <c r="K10" t="s">
        <v>275</v>
      </c>
      <c r="L10">
        <v>1191</v>
      </c>
      <c r="N10">
        <v>1013</v>
      </c>
      <c r="O10" t="s">
        <v>273</v>
      </c>
      <c r="P10" t="s">
        <v>273</v>
      </c>
      <c r="Q10">
        <v>1</v>
      </c>
      <c r="X10">
        <v>0.03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18</v>
      </c>
      <c r="AG10">
        <v>3.7499999999999999E-2</v>
      </c>
      <c r="AH10">
        <v>2</v>
      </c>
      <c r="AI10">
        <v>68292590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ROW(Source!A27)</f>
        <v>27</v>
      </c>
      <c r="B11">
        <v>68292591</v>
      </c>
      <c r="C11">
        <v>68292587</v>
      </c>
      <c r="D11">
        <v>56951589</v>
      </c>
      <c r="E11">
        <v>1</v>
      </c>
      <c r="F11">
        <v>1</v>
      </c>
      <c r="G11">
        <v>1</v>
      </c>
      <c r="H11">
        <v>2</v>
      </c>
      <c r="I11" t="s">
        <v>295</v>
      </c>
      <c r="J11" t="s">
        <v>296</v>
      </c>
      <c r="K11" t="s">
        <v>297</v>
      </c>
      <c r="L11">
        <v>1368</v>
      </c>
      <c r="N11">
        <v>1011</v>
      </c>
      <c r="O11" t="s">
        <v>279</v>
      </c>
      <c r="P11" t="s">
        <v>279</v>
      </c>
      <c r="Q11">
        <v>1</v>
      </c>
      <c r="X11">
        <v>0.01</v>
      </c>
      <c r="Y11">
        <v>0</v>
      </c>
      <c r="Z11">
        <v>86.4</v>
      </c>
      <c r="AA11">
        <v>13.5</v>
      </c>
      <c r="AB11">
        <v>0</v>
      </c>
      <c r="AC11">
        <v>0</v>
      </c>
      <c r="AD11">
        <v>1</v>
      </c>
      <c r="AE11">
        <v>0</v>
      </c>
      <c r="AF11" t="s">
        <v>18</v>
      </c>
      <c r="AG11">
        <v>1.2500000000000001E-2</v>
      </c>
      <c r="AH11">
        <v>2</v>
      </c>
      <c r="AI11">
        <v>68292591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ROW(Source!A27)</f>
        <v>27</v>
      </c>
      <c r="B12">
        <v>68292592</v>
      </c>
      <c r="C12">
        <v>68292587</v>
      </c>
      <c r="D12">
        <v>56953077</v>
      </c>
      <c r="E12">
        <v>1</v>
      </c>
      <c r="F12">
        <v>1</v>
      </c>
      <c r="G12">
        <v>1</v>
      </c>
      <c r="H12">
        <v>2</v>
      </c>
      <c r="I12" t="s">
        <v>280</v>
      </c>
      <c r="J12" t="s">
        <v>281</v>
      </c>
      <c r="K12" t="s">
        <v>282</v>
      </c>
      <c r="L12">
        <v>1368</v>
      </c>
      <c r="N12">
        <v>1011</v>
      </c>
      <c r="O12" t="s">
        <v>279</v>
      </c>
      <c r="P12" t="s">
        <v>279</v>
      </c>
      <c r="Q12">
        <v>1</v>
      </c>
      <c r="X12">
        <v>0.02</v>
      </c>
      <c r="Y12">
        <v>0</v>
      </c>
      <c r="Z12">
        <v>65.709999999999994</v>
      </c>
      <c r="AA12">
        <v>11.6</v>
      </c>
      <c r="AB12">
        <v>0</v>
      </c>
      <c r="AC12">
        <v>0</v>
      </c>
      <c r="AD12">
        <v>1</v>
      </c>
      <c r="AE12">
        <v>0</v>
      </c>
      <c r="AF12" t="s">
        <v>18</v>
      </c>
      <c r="AG12">
        <v>2.5000000000000001E-2</v>
      </c>
      <c r="AH12">
        <v>2</v>
      </c>
      <c r="AI12">
        <v>68292592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ROW(Source!A27)</f>
        <v>27</v>
      </c>
      <c r="B13">
        <v>68292593</v>
      </c>
      <c r="C13">
        <v>68292587</v>
      </c>
      <c r="D13">
        <v>56871128</v>
      </c>
      <c r="E13">
        <v>1</v>
      </c>
      <c r="F13">
        <v>1</v>
      </c>
      <c r="G13">
        <v>1</v>
      </c>
      <c r="H13">
        <v>3</v>
      </c>
      <c r="I13" t="s">
        <v>298</v>
      </c>
      <c r="J13" t="s">
        <v>299</v>
      </c>
      <c r="K13" t="s">
        <v>300</v>
      </c>
      <c r="L13">
        <v>1346</v>
      </c>
      <c r="N13">
        <v>1009</v>
      </c>
      <c r="O13" t="s">
        <v>301</v>
      </c>
      <c r="P13" t="s">
        <v>301</v>
      </c>
      <c r="Q13">
        <v>1</v>
      </c>
      <c r="X13">
        <v>0.01</v>
      </c>
      <c r="Y13">
        <v>37.29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4</v>
      </c>
      <c r="AG13">
        <v>0.01</v>
      </c>
      <c r="AH13">
        <v>2</v>
      </c>
      <c r="AI13">
        <v>68292593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ROW(Source!A27)</f>
        <v>27</v>
      </c>
      <c r="B14">
        <v>68292594</v>
      </c>
      <c r="C14">
        <v>68292587</v>
      </c>
      <c r="D14">
        <v>56866107</v>
      </c>
      <c r="E14">
        <v>17</v>
      </c>
      <c r="F14">
        <v>1</v>
      </c>
      <c r="G14">
        <v>1</v>
      </c>
      <c r="H14">
        <v>3</v>
      </c>
      <c r="I14" t="s">
        <v>363</v>
      </c>
      <c r="J14" t="s">
        <v>4</v>
      </c>
      <c r="K14" t="s">
        <v>364</v>
      </c>
      <c r="L14">
        <v>1358</v>
      </c>
      <c r="N14">
        <v>1010</v>
      </c>
      <c r="O14" t="s">
        <v>118</v>
      </c>
      <c r="P14" t="s">
        <v>118</v>
      </c>
      <c r="Q14">
        <v>10</v>
      </c>
      <c r="X14">
        <v>0.4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4</v>
      </c>
      <c r="AG14">
        <v>0.4</v>
      </c>
      <c r="AH14">
        <v>3</v>
      </c>
      <c r="AI14">
        <v>-1</v>
      </c>
      <c r="AJ14" t="s">
        <v>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ROW(Source!A27)</f>
        <v>27</v>
      </c>
      <c r="B15">
        <v>68292595</v>
      </c>
      <c r="C15">
        <v>68292587</v>
      </c>
      <c r="D15">
        <v>56873785</v>
      </c>
      <c r="E15">
        <v>1</v>
      </c>
      <c r="F15">
        <v>1</v>
      </c>
      <c r="G15">
        <v>1</v>
      </c>
      <c r="H15">
        <v>3</v>
      </c>
      <c r="I15" t="s">
        <v>302</v>
      </c>
      <c r="J15" t="s">
        <v>303</v>
      </c>
      <c r="K15" t="s">
        <v>304</v>
      </c>
      <c r="L15">
        <v>1348</v>
      </c>
      <c r="N15">
        <v>1009</v>
      </c>
      <c r="O15" t="s">
        <v>286</v>
      </c>
      <c r="P15" t="s">
        <v>286</v>
      </c>
      <c r="Q15">
        <v>1000</v>
      </c>
      <c r="X15">
        <v>4.0000000000000003E-5</v>
      </c>
      <c r="Y15">
        <v>12430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4</v>
      </c>
      <c r="AG15">
        <v>4.0000000000000003E-5</v>
      </c>
      <c r="AH15">
        <v>2</v>
      </c>
      <c r="AI15">
        <v>68292595</v>
      </c>
      <c r="AJ15">
        <v>14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ROW(Source!A27)</f>
        <v>27</v>
      </c>
      <c r="B16">
        <v>68292596</v>
      </c>
      <c r="C16">
        <v>68292587</v>
      </c>
      <c r="D16">
        <v>56907454</v>
      </c>
      <c r="E16">
        <v>1</v>
      </c>
      <c r="F16">
        <v>1</v>
      </c>
      <c r="G16">
        <v>1</v>
      </c>
      <c r="H16">
        <v>3</v>
      </c>
      <c r="I16" t="s">
        <v>305</v>
      </c>
      <c r="J16" t="s">
        <v>306</v>
      </c>
      <c r="K16" t="s">
        <v>307</v>
      </c>
      <c r="L16">
        <v>1348</v>
      </c>
      <c r="N16">
        <v>1009</v>
      </c>
      <c r="O16" t="s">
        <v>286</v>
      </c>
      <c r="P16" t="s">
        <v>286</v>
      </c>
      <c r="Q16">
        <v>1000</v>
      </c>
      <c r="X16">
        <v>3.0000000000000001E-5</v>
      </c>
      <c r="Y16">
        <v>15119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4</v>
      </c>
      <c r="AG16">
        <v>3.0000000000000001E-5</v>
      </c>
      <c r="AH16">
        <v>2</v>
      </c>
      <c r="AI16">
        <v>68292596</v>
      </c>
      <c r="AJ16">
        <v>15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ROW(Source!A27)</f>
        <v>27</v>
      </c>
      <c r="B17">
        <v>68292597</v>
      </c>
      <c r="C17">
        <v>68292587</v>
      </c>
      <c r="D17">
        <v>56908202</v>
      </c>
      <c r="E17">
        <v>1</v>
      </c>
      <c r="F17">
        <v>1</v>
      </c>
      <c r="G17">
        <v>1</v>
      </c>
      <c r="H17">
        <v>3</v>
      </c>
      <c r="I17" t="s">
        <v>308</v>
      </c>
      <c r="J17" t="s">
        <v>309</v>
      </c>
      <c r="K17" t="s">
        <v>310</v>
      </c>
      <c r="L17">
        <v>1348</v>
      </c>
      <c r="N17">
        <v>1009</v>
      </c>
      <c r="O17" t="s">
        <v>286</v>
      </c>
      <c r="P17" t="s">
        <v>286</v>
      </c>
      <c r="Q17">
        <v>1000</v>
      </c>
      <c r="X17">
        <v>1.0000000000000001E-5</v>
      </c>
      <c r="Y17">
        <v>16950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4</v>
      </c>
      <c r="AG17">
        <v>1.0000000000000001E-5</v>
      </c>
      <c r="AH17">
        <v>2</v>
      </c>
      <c r="AI17">
        <v>68292597</v>
      </c>
      <c r="AJ17">
        <v>16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ROW(Source!A27)</f>
        <v>27</v>
      </c>
      <c r="B18">
        <v>68292598</v>
      </c>
      <c r="C18">
        <v>68292587</v>
      </c>
      <c r="D18">
        <v>56914954</v>
      </c>
      <c r="E18">
        <v>1</v>
      </c>
      <c r="F18">
        <v>1</v>
      </c>
      <c r="G18">
        <v>1</v>
      </c>
      <c r="H18">
        <v>3</v>
      </c>
      <c r="I18" t="s">
        <v>46</v>
      </c>
      <c r="J18" t="s">
        <v>48</v>
      </c>
      <c r="K18" t="s">
        <v>47</v>
      </c>
      <c r="L18">
        <v>1354</v>
      </c>
      <c r="N18">
        <v>1010</v>
      </c>
      <c r="O18" t="s">
        <v>29</v>
      </c>
      <c r="P18" t="s">
        <v>29</v>
      </c>
      <c r="Q18">
        <v>1</v>
      </c>
      <c r="X18">
        <v>1</v>
      </c>
      <c r="Y18">
        <v>240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4</v>
      </c>
      <c r="AG18">
        <v>1</v>
      </c>
      <c r="AH18">
        <v>2</v>
      </c>
      <c r="AI18">
        <v>68292598</v>
      </c>
      <c r="AJ18">
        <v>17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ROW(Source!A27)</f>
        <v>27</v>
      </c>
      <c r="B19">
        <v>68292599</v>
      </c>
      <c r="C19">
        <v>68292587</v>
      </c>
      <c r="D19">
        <v>56915992</v>
      </c>
      <c r="E19">
        <v>1</v>
      </c>
      <c r="F19">
        <v>1</v>
      </c>
      <c r="G19">
        <v>1</v>
      </c>
      <c r="H19">
        <v>3</v>
      </c>
      <c r="I19" t="s">
        <v>54</v>
      </c>
      <c r="J19" t="s">
        <v>56</v>
      </c>
      <c r="K19" t="s">
        <v>55</v>
      </c>
      <c r="L19">
        <v>1354</v>
      </c>
      <c r="N19">
        <v>1010</v>
      </c>
      <c r="O19" t="s">
        <v>29</v>
      </c>
      <c r="P19" t="s">
        <v>29</v>
      </c>
      <c r="Q19">
        <v>1</v>
      </c>
      <c r="X19">
        <v>3</v>
      </c>
      <c r="Y19">
        <v>14.2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4</v>
      </c>
      <c r="AG19">
        <v>3</v>
      </c>
      <c r="AH19">
        <v>2</v>
      </c>
      <c r="AI19">
        <v>68292599</v>
      </c>
      <c r="AJ19">
        <v>18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ROW(Source!A27)</f>
        <v>27</v>
      </c>
      <c r="B20">
        <v>68292600</v>
      </c>
      <c r="C20">
        <v>68292587</v>
      </c>
      <c r="D20">
        <v>56916022</v>
      </c>
      <c r="E20">
        <v>1</v>
      </c>
      <c r="F20">
        <v>1</v>
      </c>
      <c r="G20">
        <v>1</v>
      </c>
      <c r="H20">
        <v>3</v>
      </c>
      <c r="I20" t="s">
        <v>58</v>
      </c>
      <c r="J20" t="s">
        <v>61</v>
      </c>
      <c r="K20" t="s">
        <v>59</v>
      </c>
      <c r="L20">
        <v>1301</v>
      </c>
      <c r="N20">
        <v>1003</v>
      </c>
      <c r="O20" t="s">
        <v>60</v>
      </c>
      <c r="P20" t="s">
        <v>60</v>
      </c>
      <c r="Q20">
        <v>1</v>
      </c>
      <c r="X20">
        <v>10</v>
      </c>
      <c r="Y20">
        <v>36.200000000000003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4</v>
      </c>
      <c r="AG20">
        <v>10</v>
      </c>
      <c r="AH20">
        <v>2</v>
      </c>
      <c r="AI20">
        <v>68292600</v>
      </c>
      <c r="AJ20">
        <v>21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ROW(Source!A27)</f>
        <v>27</v>
      </c>
      <c r="B21">
        <v>68292601</v>
      </c>
      <c r="C21">
        <v>68292587</v>
      </c>
      <c r="D21">
        <v>56916028</v>
      </c>
      <c r="E21">
        <v>1</v>
      </c>
      <c r="F21">
        <v>1</v>
      </c>
      <c r="G21">
        <v>1</v>
      </c>
      <c r="H21">
        <v>3</v>
      </c>
      <c r="I21" t="s">
        <v>50</v>
      </c>
      <c r="J21" t="s">
        <v>52</v>
      </c>
      <c r="K21" t="s">
        <v>51</v>
      </c>
      <c r="L21">
        <v>1354</v>
      </c>
      <c r="N21">
        <v>1010</v>
      </c>
      <c r="O21" t="s">
        <v>29</v>
      </c>
      <c r="P21" t="s">
        <v>29</v>
      </c>
      <c r="Q21">
        <v>1</v>
      </c>
      <c r="X21">
        <v>1</v>
      </c>
      <c r="Y21">
        <v>82.57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4</v>
      </c>
      <c r="AG21">
        <v>1</v>
      </c>
      <c r="AH21">
        <v>2</v>
      </c>
      <c r="AI21">
        <v>68292601</v>
      </c>
      <c r="AJ21">
        <v>22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ROW(Source!A36)</f>
        <v>36</v>
      </c>
      <c r="B22">
        <v>68292625</v>
      </c>
      <c r="C22">
        <v>68292588</v>
      </c>
      <c r="D22">
        <v>57151880</v>
      </c>
      <c r="E22">
        <v>1</v>
      </c>
      <c r="F22">
        <v>1</v>
      </c>
      <c r="G22">
        <v>1</v>
      </c>
      <c r="H22">
        <v>1</v>
      </c>
      <c r="I22" t="s">
        <v>311</v>
      </c>
      <c r="J22" t="s">
        <v>4</v>
      </c>
      <c r="K22" t="s">
        <v>312</v>
      </c>
      <c r="L22">
        <v>1191</v>
      </c>
      <c r="N22">
        <v>1013</v>
      </c>
      <c r="O22" t="s">
        <v>273</v>
      </c>
      <c r="P22" t="s">
        <v>273</v>
      </c>
      <c r="Q22">
        <v>1</v>
      </c>
      <c r="X22">
        <v>72.16</v>
      </c>
      <c r="Y22">
        <v>0</v>
      </c>
      <c r="Z22">
        <v>0</v>
      </c>
      <c r="AA22">
        <v>0</v>
      </c>
      <c r="AB22">
        <v>9.76</v>
      </c>
      <c r="AC22">
        <v>0</v>
      </c>
      <c r="AD22">
        <v>1</v>
      </c>
      <c r="AE22">
        <v>1</v>
      </c>
      <c r="AF22" t="s">
        <v>19</v>
      </c>
      <c r="AG22">
        <v>82.983999999999995</v>
      </c>
      <c r="AH22">
        <v>2</v>
      </c>
      <c r="AI22">
        <v>68292625</v>
      </c>
      <c r="AJ22">
        <v>23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ROW(Source!A36)</f>
        <v>36</v>
      </c>
      <c r="B23">
        <v>68292626</v>
      </c>
      <c r="C23">
        <v>68292588</v>
      </c>
      <c r="D23">
        <v>57134533</v>
      </c>
      <c r="E23">
        <v>1</v>
      </c>
      <c r="F23">
        <v>1</v>
      </c>
      <c r="G23">
        <v>1</v>
      </c>
      <c r="H23">
        <v>1</v>
      </c>
      <c r="I23" t="s">
        <v>274</v>
      </c>
      <c r="J23" t="s">
        <v>4</v>
      </c>
      <c r="K23" t="s">
        <v>275</v>
      </c>
      <c r="L23">
        <v>1191</v>
      </c>
      <c r="N23">
        <v>1013</v>
      </c>
      <c r="O23" t="s">
        <v>273</v>
      </c>
      <c r="P23" t="s">
        <v>273</v>
      </c>
      <c r="Q23">
        <v>1</v>
      </c>
      <c r="X23">
        <v>1.24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2</v>
      </c>
      <c r="AF23" t="s">
        <v>18</v>
      </c>
      <c r="AG23">
        <v>1.55</v>
      </c>
      <c r="AH23">
        <v>2</v>
      </c>
      <c r="AI23">
        <v>68292626</v>
      </c>
      <c r="AJ23">
        <v>24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ROW(Source!A36)</f>
        <v>36</v>
      </c>
      <c r="B24">
        <v>68292627</v>
      </c>
      <c r="C24">
        <v>68292588</v>
      </c>
      <c r="D24">
        <v>56951589</v>
      </c>
      <c r="E24">
        <v>1</v>
      </c>
      <c r="F24">
        <v>1</v>
      </c>
      <c r="G24">
        <v>1</v>
      </c>
      <c r="H24">
        <v>2</v>
      </c>
      <c r="I24" t="s">
        <v>295</v>
      </c>
      <c r="J24" t="s">
        <v>296</v>
      </c>
      <c r="K24" t="s">
        <v>297</v>
      </c>
      <c r="L24">
        <v>1368</v>
      </c>
      <c r="N24">
        <v>1011</v>
      </c>
      <c r="O24" t="s">
        <v>279</v>
      </c>
      <c r="P24" t="s">
        <v>279</v>
      </c>
      <c r="Q24">
        <v>1</v>
      </c>
      <c r="X24">
        <v>0.15</v>
      </c>
      <c r="Y24">
        <v>0</v>
      </c>
      <c r="Z24">
        <v>86.4</v>
      </c>
      <c r="AA24">
        <v>13.5</v>
      </c>
      <c r="AB24">
        <v>0</v>
      </c>
      <c r="AC24">
        <v>0</v>
      </c>
      <c r="AD24">
        <v>1</v>
      </c>
      <c r="AE24">
        <v>0</v>
      </c>
      <c r="AF24" t="s">
        <v>18</v>
      </c>
      <c r="AG24">
        <v>0.1875</v>
      </c>
      <c r="AH24">
        <v>2</v>
      </c>
      <c r="AI24">
        <v>68292627</v>
      </c>
      <c r="AJ24">
        <v>25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ROW(Source!A36)</f>
        <v>36</v>
      </c>
      <c r="B25">
        <v>68292628</v>
      </c>
      <c r="C25">
        <v>68292588</v>
      </c>
      <c r="D25">
        <v>56951691</v>
      </c>
      <c r="E25">
        <v>1</v>
      </c>
      <c r="F25">
        <v>1</v>
      </c>
      <c r="G25">
        <v>1</v>
      </c>
      <c r="H25">
        <v>2</v>
      </c>
      <c r="I25" t="s">
        <v>313</v>
      </c>
      <c r="J25" t="s">
        <v>314</v>
      </c>
      <c r="K25" t="s">
        <v>315</v>
      </c>
      <c r="L25">
        <v>1368</v>
      </c>
      <c r="N25">
        <v>1011</v>
      </c>
      <c r="O25" t="s">
        <v>279</v>
      </c>
      <c r="P25" t="s">
        <v>279</v>
      </c>
      <c r="Q25">
        <v>1</v>
      </c>
      <c r="X25">
        <v>0.08</v>
      </c>
      <c r="Y25">
        <v>0</v>
      </c>
      <c r="Z25">
        <v>111.99</v>
      </c>
      <c r="AA25">
        <v>13.5</v>
      </c>
      <c r="AB25">
        <v>0</v>
      </c>
      <c r="AC25">
        <v>0</v>
      </c>
      <c r="AD25">
        <v>1</v>
      </c>
      <c r="AE25">
        <v>0</v>
      </c>
      <c r="AF25" t="s">
        <v>18</v>
      </c>
      <c r="AG25">
        <v>0.1</v>
      </c>
      <c r="AH25">
        <v>2</v>
      </c>
      <c r="AI25">
        <v>68292628</v>
      </c>
      <c r="AJ25">
        <v>26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ROW(Source!A36)</f>
        <v>36</v>
      </c>
      <c r="B26">
        <v>68292629</v>
      </c>
      <c r="C26">
        <v>68292588</v>
      </c>
      <c r="D26">
        <v>56953077</v>
      </c>
      <c r="E26">
        <v>1</v>
      </c>
      <c r="F26">
        <v>1</v>
      </c>
      <c r="G26">
        <v>1</v>
      </c>
      <c r="H26">
        <v>2</v>
      </c>
      <c r="I26" t="s">
        <v>280</v>
      </c>
      <c r="J26" t="s">
        <v>281</v>
      </c>
      <c r="K26" t="s">
        <v>282</v>
      </c>
      <c r="L26">
        <v>1368</v>
      </c>
      <c r="N26">
        <v>1011</v>
      </c>
      <c r="O26" t="s">
        <v>279</v>
      </c>
      <c r="P26" t="s">
        <v>279</v>
      </c>
      <c r="Q26">
        <v>1</v>
      </c>
      <c r="X26">
        <v>1.01</v>
      </c>
      <c r="Y26">
        <v>0</v>
      </c>
      <c r="Z26">
        <v>65.709999999999994</v>
      </c>
      <c r="AA26">
        <v>11.6</v>
      </c>
      <c r="AB26">
        <v>0</v>
      </c>
      <c r="AC26">
        <v>0</v>
      </c>
      <c r="AD26">
        <v>1</v>
      </c>
      <c r="AE26">
        <v>0</v>
      </c>
      <c r="AF26" t="s">
        <v>18</v>
      </c>
      <c r="AG26">
        <v>1.2625</v>
      </c>
      <c r="AH26">
        <v>2</v>
      </c>
      <c r="AI26">
        <v>68292629</v>
      </c>
      <c r="AJ26">
        <v>27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ROW(Source!A36)</f>
        <v>36</v>
      </c>
      <c r="B27">
        <v>68292630</v>
      </c>
      <c r="C27">
        <v>68292588</v>
      </c>
      <c r="D27">
        <v>56953312</v>
      </c>
      <c r="E27">
        <v>1</v>
      </c>
      <c r="F27">
        <v>1</v>
      </c>
      <c r="G27">
        <v>1</v>
      </c>
      <c r="H27">
        <v>2</v>
      </c>
      <c r="I27" t="s">
        <v>316</v>
      </c>
      <c r="J27" t="s">
        <v>317</v>
      </c>
      <c r="K27" t="s">
        <v>318</v>
      </c>
      <c r="L27">
        <v>1368</v>
      </c>
      <c r="N27">
        <v>1011</v>
      </c>
      <c r="O27" t="s">
        <v>279</v>
      </c>
      <c r="P27" t="s">
        <v>279</v>
      </c>
      <c r="Q27">
        <v>1</v>
      </c>
      <c r="X27">
        <v>24.94</v>
      </c>
      <c r="Y27">
        <v>0</v>
      </c>
      <c r="Z27">
        <v>1.2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18</v>
      </c>
      <c r="AG27">
        <v>31.175000000000001</v>
      </c>
      <c r="AH27">
        <v>2</v>
      </c>
      <c r="AI27">
        <v>68292630</v>
      </c>
      <c r="AJ27">
        <v>28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ROW(Source!A36)</f>
        <v>36</v>
      </c>
      <c r="B28">
        <v>68292631</v>
      </c>
      <c r="C28">
        <v>68292588</v>
      </c>
      <c r="D28">
        <v>56868736</v>
      </c>
      <c r="E28">
        <v>1</v>
      </c>
      <c r="F28">
        <v>1</v>
      </c>
      <c r="G28">
        <v>1</v>
      </c>
      <c r="H28">
        <v>3</v>
      </c>
      <c r="I28" t="s">
        <v>319</v>
      </c>
      <c r="J28" t="s">
        <v>320</v>
      </c>
      <c r="K28" t="s">
        <v>321</v>
      </c>
      <c r="L28">
        <v>1339</v>
      </c>
      <c r="N28">
        <v>1007</v>
      </c>
      <c r="O28" t="s">
        <v>84</v>
      </c>
      <c r="P28" t="s">
        <v>84</v>
      </c>
      <c r="Q28">
        <v>1</v>
      </c>
      <c r="X28">
        <v>0.41</v>
      </c>
      <c r="Y28">
        <v>38.51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4</v>
      </c>
      <c r="AG28">
        <v>0.41</v>
      </c>
      <c r="AH28">
        <v>2</v>
      </c>
      <c r="AI28">
        <v>68292631</v>
      </c>
      <c r="AJ28">
        <v>29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ROW(Source!A36)</f>
        <v>36</v>
      </c>
      <c r="B29">
        <v>68292632</v>
      </c>
      <c r="C29">
        <v>68292588</v>
      </c>
      <c r="D29">
        <v>56868755</v>
      </c>
      <c r="E29">
        <v>1</v>
      </c>
      <c r="F29">
        <v>1</v>
      </c>
      <c r="G29">
        <v>1</v>
      </c>
      <c r="H29">
        <v>3</v>
      </c>
      <c r="I29" t="s">
        <v>322</v>
      </c>
      <c r="J29" t="s">
        <v>323</v>
      </c>
      <c r="K29" t="s">
        <v>324</v>
      </c>
      <c r="L29">
        <v>1339</v>
      </c>
      <c r="N29">
        <v>1007</v>
      </c>
      <c r="O29" t="s">
        <v>84</v>
      </c>
      <c r="P29" t="s">
        <v>84</v>
      </c>
      <c r="Q29">
        <v>1</v>
      </c>
      <c r="X29">
        <v>0.45</v>
      </c>
      <c r="Y29">
        <v>6.22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4</v>
      </c>
      <c r="AG29">
        <v>0.45</v>
      </c>
      <c r="AH29">
        <v>2</v>
      </c>
      <c r="AI29">
        <v>68292632</v>
      </c>
      <c r="AJ29">
        <v>30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ROW(Source!A36)</f>
        <v>36</v>
      </c>
      <c r="B30">
        <v>68292633</v>
      </c>
      <c r="C30">
        <v>68292588</v>
      </c>
      <c r="D30">
        <v>56870410</v>
      </c>
      <c r="E30">
        <v>1</v>
      </c>
      <c r="F30">
        <v>1</v>
      </c>
      <c r="G30">
        <v>1</v>
      </c>
      <c r="H30">
        <v>3</v>
      </c>
      <c r="I30" t="s">
        <v>325</v>
      </c>
      <c r="J30" t="s">
        <v>326</v>
      </c>
      <c r="K30" t="s">
        <v>327</v>
      </c>
      <c r="L30">
        <v>1339</v>
      </c>
      <c r="N30">
        <v>1007</v>
      </c>
      <c r="O30" t="s">
        <v>84</v>
      </c>
      <c r="P30" t="s">
        <v>84</v>
      </c>
      <c r="Q30">
        <v>1</v>
      </c>
      <c r="X30">
        <v>4.6399999999999997</v>
      </c>
      <c r="Y30">
        <v>2.44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4</v>
      </c>
      <c r="AG30">
        <v>4.6399999999999997</v>
      </c>
      <c r="AH30">
        <v>2</v>
      </c>
      <c r="AI30">
        <v>68292633</v>
      </c>
      <c r="AJ30">
        <v>31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ROW(Source!A36)</f>
        <v>36</v>
      </c>
      <c r="B31">
        <v>68292634</v>
      </c>
      <c r="C31">
        <v>68292588</v>
      </c>
      <c r="D31">
        <v>56871878</v>
      </c>
      <c r="E31">
        <v>1</v>
      </c>
      <c r="F31">
        <v>1</v>
      </c>
      <c r="G31">
        <v>1</v>
      </c>
      <c r="H31">
        <v>3</v>
      </c>
      <c r="I31" t="s">
        <v>328</v>
      </c>
      <c r="J31" t="s">
        <v>329</v>
      </c>
      <c r="K31" t="s">
        <v>330</v>
      </c>
      <c r="L31">
        <v>1348</v>
      </c>
      <c r="N31">
        <v>1009</v>
      </c>
      <c r="O31" t="s">
        <v>286</v>
      </c>
      <c r="P31" t="s">
        <v>286</v>
      </c>
      <c r="Q31">
        <v>1000</v>
      </c>
      <c r="X31">
        <v>2.9999999999999997E-4</v>
      </c>
      <c r="Y31">
        <v>13560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4</v>
      </c>
      <c r="AG31">
        <v>2.9999999999999997E-4</v>
      </c>
      <c r="AH31">
        <v>2</v>
      </c>
      <c r="AI31">
        <v>68292634</v>
      </c>
      <c r="AJ31">
        <v>32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ROW(Source!A36)</f>
        <v>36</v>
      </c>
      <c r="B32">
        <v>68292635</v>
      </c>
      <c r="C32">
        <v>68292588</v>
      </c>
      <c r="D32">
        <v>56875390</v>
      </c>
      <c r="E32">
        <v>1</v>
      </c>
      <c r="F32">
        <v>1</v>
      </c>
      <c r="G32">
        <v>1</v>
      </c>
      <c r="H32">
        <v>3</v>
      </c>
      <c r="I32" t="s">
        <v>331</v>
      </c>
      <c r="J32" t="s">
        <v>332</v>
      </c>
      <c r="K32" t="s">
        <v>333</v>
      </c>
      <c r="L32">
        <v>1346</v>
      </c>
      <c r="N32">
        <v>1009</v>
      </c>
      <c r="O32" t="s">
        <v>301</v>
      </c>
      <c r="P32" t="s">
        <v>301</v>
      </c>
      <c r="Q32">
        <v>1</v>
      </c>
      <c r="X32">
        <v>1.66E-2</v>
      </c>
      <c r="Y32">
        <v>2.15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4</v>
      </c>
      <c r="AG32">
        <v>1.66E-2</v>
      </c>
      <c r="AH32">
        <v>2</v>
      </c>
      <c r="AI32">
        <v>68292635</v>
      </c>
      <c r="AJ32">
        <v>33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ROW(Source!A36)</f>
        <v>36</v>
      </c>
      <c r="B33">
        <v>68292636</v>
      </c>
      <c r="C33">
        <v>68292588</v>
      </c>
      <c r="D33">
        <v>56864799</v>
      </c>
      <c r="E33">
        <v>17</v>
      </c>
      <c r="F33">
        <v>1</v>
      </c>
      <c r="G33">
        <v>1</v>
      </c>
      <c r="H33">
        <v>3</v>
      </c>
      <c r="I33" t="s">
        <v>365</v>
      </c>
      <c r="J33" t="s">
        <v>4</v>
      </c>
      <c r="K33" t="s">
        <v>366</v>
      </c>
      <c r="L33">
        <v>1339</v>
      </c>
      <c r="N33">
        <v>1007</v>
      </c>
      <c r="O33" t="s">
        <v>84</v>
      </c>
      <c r="P33" t="s">
        <v>84</v>
      </c>
      <c r="Q33">
        <v>1</v>
      </c>
      <c r="X33">
        <v>1.2E-2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4</v>
      </c>
      <c r="AG33">
        <v>1.2E-2</v>
      </c>
      <c r="AH33">
        <v>3</v>
      </c>
      <c r="AI33">
        <v>-1</v>
      </c>
      <c r="AJ33" t="s">
        <v>4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ROW(Source!A36)</f>
        <v>36</v>
      </c>
      <c r="B34">
        <v>68292637</v>
      </c>
      <c r="C34">
        <v>68292588</v>
      </c>
      <c r="D34">
        <v>56866211</v>
      </c>
      <c r="E34">
        <v>17</v>
      </c>
      <c r="F34">
        <v>1</v>
      </c>
      <c r="G34">
        <v>1</v>
      </c>
      <c r="H34">
        <v>3</v>
      </c>
      <c r="I34" t="s">
        <v>367</v>
      </c>
      <c r="J34" t="s">
        <v>4</v>
      </c>
      <c r="K34" t="s">
        <v>368</v>
      </c>
      <c r="L34">
        <v>1346</v>
      </c>
      <c r="N34">
        <v>1009</v>
      </c>
      <c r="O34" t="s">
        <v>301</v>
      </c>
      <c r="P34" t="s">
        <v>301</v>
      </c>
      <c r="Q34">
        <v>1</v>
      </c>
      <c r="X34">
        <v>0</v>
      </c>
      <c r="Y34">
        <v>0</v>
      </c>
      <c r="Z34">
        <v>0</v>
      </c>
      <c r="AA34">
        <v>0</v>
      </c>
      <c r="AB34">
        <v>0</v>
      </c>
      <c r="AC34">
        <v>1</v>
      </c>
      <c r="AD34">
        <v>0</v>
      </c>
      <c r="AE34">
        <v>0</v>
      </c>
      <c r="AF34" t="s">
        <v>4</v>
      </c>
      <c r="AG34">
        <v>0</v>
      </c>
      <c r="AH34">
        <v>3</v>
      </c>
      <c r="AI34">
        <v>-1</v>
      </c>
      <c r="AJ34" t="s">
        <v>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ROW(Source!A36)</f>
        <v>36</v>
      </c>
      <c r="B35">
        <v>68292638</v>
      </c>
      <c r="C35">
        <v>68292588</v>
      </c>
      <c r="D35">
        <v>56866224</v>
      </c>
      <c r="E35">
        <v>17</v>
      </c>
      <c r="F35">
        <v>1</v>
      </c>
      <c r="G35">
        <v>1</v>
      </c>
      <c r="H35">
        <v>3</v>
      </c>
      <c r="I35" t="s">
        <v>369</v>
      </c>
      <c r="J35" t="s">
        <v>4</v>
      </c>
      <c r="K35" t="s">
        <v>370</v>
      </c>
      <c r="L35">
        <v>1301</v>
      </c>
      <c r="N35">
        <v>1003</v>
      </c>
      <c r="O35" t="s">
        <v>60</v>
      </c>
      <c r="P35" t="s">
        <v>60</v>
      </c>
      <c r="Q35">
        <v>1</v>
      </c>
      <c r="X35">
        <v>100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4</v>
      </c>
      <c r="AG35">
        <v>100</v>
      </c>
      <c r="AH35">
        <v>3</v>
      </c>
      <c r="AI35">
        <v>-1</v>
      </c>
      <c r="AJ35" t="s">
        <v>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ROW(Source!A41)</f>
        <v>41</v>
      </c>
      <c r="B36">
        <v>68292755</v>
      </c>
      <c r="C36">
        <v>68292659</v>
      </c>
      <c r="D36">
        <v>57182969</v>
      </c>
      <c r="E36">
        <v>1</v>
      </c>
      <c r="F36">
        <v>1</v>
      </c>
      <c r="G36">
        <v>1</v>
      </c>
      <c r="H36">
        <v>1</v>
      </c>
      <c r="I36" t="s">
        <v>334</v>
      </c>
      <c r="J36" t="s">
        <v>4</v>
      </c>
      <c r="K36" t="s">
        <v>335</v>
      </c>
      <c r="L36">
        <v>1191</v>
      </c>
      <c r="N36">
        <v>1013</v>
      </c>
      <c r="O36" t="s">
        <v>273</v>
      </c>
      <c r="P36" t="s">
        <v>273</v>
      </c>
      <c r="Q36">
        <v>1</v>
      </c>
      <c r="X36">
        <v>5.01</v>
      </c>
      <c r="Y36">
        <v>0</v>
      </c>
      <c r="Z36">
        <v>0</v>
      </c>
      <c r="AA36">
        <v>0</v>
      </c>
      <c r="AB36">
        <v>11.64</v>
      </c>
      <c r="AC36">
        <v>0</v>
      </c>
      <c r="AD36">
        <v>1</v>
      </c>
      <c r="AE36">
        <v>1</v>
      </c>
      <c r="AF36" t="s">
        <v>19</v>
      </c>
      <c r="AG36">
        <v>5.761499999999999</v>
      </c>
      <c r="AH36">
        <v>2</v>
      </c>
      <c r="AI36">
        <v>68292755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ROW(Source!A41)</f>
        <v>41</v>
      </c>
      <c r="B37">
        <v>68292756</v>
      </c>
      <c r="C37">
        <v>68292659</v>
      </c>
      <c r="D37">
        <v>56952797</v>
      </c>
      <c r="E37">
        <v>1</v>
      </c>
      <c r="F37">
        <v>1</v>
      </c>
      <c r="G37">
        <v>1</v>
      </c>
      <c r="H37">
        <v>2</v>
      </c>
      <c r="I37" t="s">
        <v>336</v>
      </c>
      <c r="J37" t="s">
        <v>337</v>
      </c>
      <c r="K37" t="s">
        <v>338</v>
      </c>
      <c r="L37">
        <v>1368</v>
      </c>
      <c r="N37">
        <v>1011</v>
      </c>
      <c r="O37" t="s">
        <v>279</v>
      </c>
      <c r="P37" t="s">
        <v>279</v>
      </c>
      <c r="Q37">
        <v>1</v>
      </c>
      <c r="X37">
        <v>1.5</v>
      </c>
      <c r="Y37">
        <v>0</v>
      </c>
      <c r="Z37">
        <v>29.67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18</v>
      </c>
      <c r="AG37">
        <v>1.875</v>
      </c>
      <c r="AH37">
        <v>2</v>
      </c>
      <c r="AI37">
        <v>68292756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ROW(Source!A41)</f>
        <v>41</v>
      </c>
      <c r="B38">
        <v>68292757</v>
      </c>
      <c r="C38">
        <v>68292659</v>
      </c>
      <c r="D38">
        <v>56870410</v>
      </c>
      <c r="E38">
        <v>1</v>
      </c>
      <c r="F38">
        <v>1</v>
      </c>
      <c r="G38">
        <v>1</v>
      </c>
      <c r="H38">
        <v>3</v>
      </c>
      <c r="I38" t="s">
        <v>325</v>
      </c>
      <c r="J38" t="s">
        <v>326</v>
      </c>
      <c r="K38" t="s">
        <v>327</v>
      </c>
      <c r="L38">
        <v>1339</v>
      </c>
      <c r="N38">
        <v>1007</v>
      </c>
      <c r="O38" t="s">
        <v>84</v>
      </c>
      <c r="P38" t="s">
        <v>84</v>
      </c>
      <c r="Q38">
        <v>1</v>
      </c>
      <c r="X38">
        <v>3.8</v>
      </c>
      <c r="Y38">
        <v>2.44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4</v>
      </c>
      <c r="AG38">
        <v>3.8</v>
      </c>
      <c r="AH38">
        <v>2</v>
      </c>
      <c r="AI38">
        <v>68292757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ROW(Source!A41)</f>
        <v>41</v>
      </c>
      <c r="B39">
        <v>68292758</v>
      </c>
      <c r="C39">
        <v>68292659</v>
      </c>
      <c r="D39">
        <v>56871128</v>
      </c>
      <c r="E39">
        <v>1</v>
      </c>
      <c r="F39">
        <v>1</v>
      </c>
      <c r="G39">
        <v>1</v>
      </c>
      <c r="H39">
        <v>3</v>
      </c>
      <c r="I39" t="s">
        <v>298</v>
      </c>
      <c r="J39" t="s">
        <v>299</v>
      </c>
      <c r="K39" t="s">
        <v>300</v>
      </c>
      <c r="L39">
        <v>1346</v>
      </c>
      <c r="N39">
        <v>1009</v>
      </c>
      <c r="O39" t="s">
        <v>301</v>
      </c>
      <c r="P39" t="s">
        <v>301</v>
      </c>
      <c r="Q39">
        <v>1</v>
      </c>
      <c r="X39">
        <v>0.02</v>
      </c>
      <c r="Y39">
        <v>37.29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4</v>
      </c>
      <c r="AG39">
        <v>0.02</v>
      </c>
      <c r="AH39">
        <v>2</v>
      </c>
      <c r="AI39">
        <v>68292758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ROW(Source!A41)</f>
        <v>41</v>
      </c>
      <c r="B40">
        <v>68292759</v>
      </c>
      <c r="C40">
        <v>68292659</v>
      </c>
      <c r="D40">
        <v>56907454</v>
      </c>
      <c r="E40">
        <v>1</v>
      </c>
      <c r="F40">
        <v>1</v>
      </c>
      <c r="G40">
        <v>1</v>
      </c>
      <c r="H40">
        <v>3</v>
      </c>
      <c r="I40" t="s">
        <v>305</v>
      </c>
      <c r="J40" t="s">
        <v>306</v>
      </c>
      <c r="K40" t="s">
        <v>307</v>
      </c>
      <c r="L40">
        <v>1348</v>
      </c>
      <c r="N40">
        <v>1009</v>
      </c>
      <c r="O40" t="s">
        <v>286</v>
      </c>
      <c r="P40" t="s">
        <v>286</v>
      </c>
      <c r="Q40">
        <v>1000</v>
      </c>
      <c r="X40">
        <v>5.0000000000000002E-5</v>
      </c>
      <c r="Y40">
        <v>15119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4</v>
      </c>
      <c r="AG40">
        <v>5.0000000000000002E-5</v>
      </c>
      <c r="AH40">
        <v>2</v>
      </c>
      <c r="AI40">
        <v>68292759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ROW(Source!A41)</f>
        <v>41</v>
      </c>
      <c r="B41">
        <v>68292760</v>
      </c>
      <c r="C41">
        <v>68292659</v>
      </c>
      <c r="D41">
        <v>56908202</v>
      </c>
      <c r="E41">
        <v>1</v>
      </c>
      <c r="F41">
        <v>1</v>
      </c>
      <c r="G41">
        <v>1</v>
      </c>
      <c r="H41">
        <v>3</v>
      </c>
      <c r="I41" t="s">
        <v>308</v>
      </c>
      <c r="J41" t="s">
        <v>309</v>
      </c>
      <c r="K41" t="s">
        <v>310</v>
      </c>
      <c r="L41">
        <v>1348</v>
      </c>
      <c r="N41">
        <v>1009</v>
      </c>
      <c r="O41" t="s">
        <v>286</v>
      </c>
      <c r="P41" t="s">
        <v>286</v>
      </c>
      <c r="Q41">
        <v>1000</v>
      </c>
      <c r="X41">
        <v>2.0000000000000002E-5</v>
      </c>
      <c r="Y41">
        <v>16950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4</v>
      </c>
      <c r="AG41">
        <v>2.0000000000000002E-5</v>
      </c>
      <c r="AH41">
        <v>2</v>
      </c>
      <c r="AI41">
        <v>68292760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ROW(Source!A42)</f>
        <v>42</v>
      </c>
      <c r="B42">
        <v>68292761</v>
      </c>
      <c r="C42">
        <v>68292660</v>
      </c>
      <c r="D42">
        <v>57142099</v>
      </c>
      <c r="E42">
        <v>1</v>
      </c>
      <c r="F42">
        <v>1</v>
      </c>
      <c r="G42">
        <v>1</v>
      </c>
      <c r="H42">
        <v>1</v>
      </c>
      <c r="I42" t="s">
        <v>339</v>
      </c>
      <c r="J42" t="s">
        <v>4</v>
      </c>
      <c r="K42" t="s">
        <v>340</v>
      </c>
      <c r="L42">
        <v>1191</v>
      </c>
      <c r="N42">
        <v>1013</v>
      </c>
      <c r="O42" t="s">
        <v>273</v>
      </c>
      <c r="P42" t="s">
        <v>273</v>
      </c>
      <c r="Q42">
        <v>1</v>
      </c>
      <c r="X42">
        <v>5.31</v>
      </c>
      <c r="Y42">
        <v>0</v>
      </c>
      <c r="Z42">
        <v>0</v>
      </c>
      <c r="AA42">
        <v>0</v>
      </c>
      <c r="AB42">
        <v>10.65</v>
      </c>
      <c r="AC42">
        <v>0</v>
      </c>
      <c r="AD42">
        <v>1</v>
      </c>
      <c r="AE42">
        <v>1</v>
      </c>
      <c r="AF42" t="s">
        <v>19</v>
      </c>
      <c r="AG42">
        <v>6.1064999999999987</v>
      </c>
      <c r="AH42">
        <v>2</v>
      </c>
      <c r="AI42">
        <v>68292761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ROW(Source!A42)</f>
        <v>42</v>
      </c>
      <c r="B43">
        <v>68292762</v>
      </c>
      <c r="C43">
        <v>68292660</v>
      </c>
      <c r="D43">
        <v>57134533</v>
      </c>
      <c r="E43">
        <v>1</v>
      </c>
      <c r="F43">
        <v>1</v>
      </c>
      <c r="G43">
        <v>1</v>
      </c>
      <c r="H43">
        <v>1</v>
      </c>
      <c r="I43" t="s">
        <v>274</v>
      </c>
      <c r="J43" t="s">
        <v>4</v>
      </c>
      <c r="K43" t="s">
        <v>275</v>
      </c>
      <c r="L43">
        <v>1191</v>
      </c>
      <c r="N43">
        <v>1013</v>
      </c>
      <c r="O43" t="s">
        <v>273</v>
      </c>
      <c r="P43" t="s">
        <v>273</v>
      </c>
      <c r="Q43">
        <v>1</v>
      </c>
      <c r="X43">
        <v>0.02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2</v>
      </c>
      <c r="AF43" t="s">
        <v>18</v>
      </c>
      <c r="AG43">
        <v>2.5000000000000001E-2</v>
      </c>
      <c r="AH43">
        <v>2</v>
      </c>
      <c r="AI43">
        <v>68292762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ROW(Source!A42)</f>
        <v>42</v>
      </c>
      <c r="B44">
        <v>68292763</v>
      </c>
      <c r="C44">
        <v>68292660</v>
      </c>
      <c r="D44">
        <v>56951887</v>
      </c>
      <c r="E44">
        <v>1</v>
      </c>
      <c r="F44">
        <v>1</v>
      </c>
      <c r="G44">
        <v>1</v>
      </c>
      <c r="H44">
        <v>2</v>
      </c>
      <c r="I44" t="s">
        <v>341</v>
      </c>
      <c r="J44" t="s">
        <v>342</v>
      </c>
      <c r="K44" t="s">
        <v>343</v>
      </c>
      <c r="L44">
        <v>1368</v>
      </c>
      <c r="N44">
        <v>1011</v>
      </c>
      <c r="O44" t="s">
        <v>279</v>
      </c>
      <c r="P44" t="s">
        <v>279</v>
      </c>
      <c r="Q44">
        <v>1</v>
      </c>
      <c r="X44">
        <v>0.01</v>
      </c>
      <c r="Y44">
        <v>0</v>
      </c>
      <c r="Z44">
        <v>1.7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18</v>
      </c>
      <c r="AG44">
        <v>1.2500000000000001E-2</v>
      </c>
      <c r="AH44">
        <v>2</v>
      </c>
      <c r="AI44">
        <v>68292763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ROW(Source!A42)</f>
        <v>42</v>
      </c>
      <c r="B45">
        <v>68292764</v>
      </c>
      <c r="C45">
        <v>68292660</v>
      </c>
      <c r="D45">
        <v>56951914</v>
      </c>
      <c r="E45">
        <v>1</v>
      </c>
      <c r="F45">
        <v>1</v>
      </c>
      <c r="G45">
        <v>1</v>
      </c>
      <c r="H45">
        <v>2</v>
      </c>
      <c r="I45" t="s">
        <v>344</v>
      </c>
      <c r="J45" t="s">
        <v>345</v>
      </c>
      <c r="K45" t="s">
        <v>346</v>
      </c>
      <c r="L45">
        <v>1368</v>
      </c>
      <c r="N45">
        <v>1011</v>
      </c>
      <c r="O45" t="s">
        <v>279</v>
      </c>
      <c r="P45" t="s">
        <v>279</v>
      </c>
      <c r="Q45">
        <v>1</v>
      </c>
      <c r="X45">
        <v>0.01</v>
      </c>
      <c r="Y45">
        <v>0</v>
      </c>
      <c r="Z45">
        <v>89.99</v>
      </c>
      <c r="AA45">
        <v>10.06</v>
      </c>
      <c r="AB45">
        <v>0</v>
      </c>
      <c r="AC45">
        <v>0</v>
      </c>
      <c r="AD45">
        <v>1</v>
      </c>
      <c r="AE45">
        <v>0</v>
      </c>
      <c r="AF45" t="s">
        <v>18</v>
      </c>
      <c r="AG45">
        <v>1.2500000000000001E-2</v>
      </c>
      <c r="AH45">
        <v>2</v>
      </c>
      <c r="AI45">
        <v>68292764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ROW(Source!A42)</f>
        <v>42</v>
      </c>
      <c r="B46">
        <v>68292765</v>
      </c>
      <c r="C46">
        <v>68292660</v>
      </c>
      <c r="D46">
        <v>56953077</v>
      </c>
      <c r="E46">
        <v>1</v>
      </c>
      <c r="F46">
        <v>1</v>
      </c>
      <c r="G46">
        <v>1</v>
      </c>
      <c r="H46">
        <v>2</v>
      </c>
      <c r="I46" t="s">
        <v>280</v>
      </c>
      <c r="J46" t="s">
        <v>281</v>
      </c>
      <c r="K46" t="s">
        <v>282</v>
      </c>
      <c r="L46">
        <v>1368</v>
      </c>
      <c r="N46">
        <v>1011</v>
      </c>
      <c r="O46" t="s">
        <v>279</v>
      </c>
      <c r="P46" t="s">
        <v>279</v>
      </c>
      <c r="Q46">
        <v>1</v>
      </c>
      <c r="X46">
        <v>0.01</v>
      </c>
      <c r="Y46">
        <v>0</v>
      </c>
      <c r="Z46">
        <v>65.709999999999994</v>
      </c>
      <c r="AA46">
        <v>11.6</v>
      </c>
      <c r="AB46">
        <v>0</v>
      </c>
      <c r="AC46">
        <v>0</v>
      </c>
      <c r="AD46">
        <v>1</v>
      </c>
      <c r="AE46">
        <v>0</v>
      </c>
      <c r="AF46" t="s">
        <v>18</v>
      </c>
      <c r="AG46">
        <v>1.2500000000000001E-2</v>
      </c>
      <c r="AH46">
        <v>2</v>
      </c>
      <c r="AI46">
        <v>68292765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ROW(Source!A42)</f>
        <v>42</v>
      </c>
      <c r="B47">
        <v>68292766</v>
      </c>
      <c r="C47">
        <v>68292660</v>
      </c>
      <c r="D47">
        <v>56953937</v>
      </c>
      <c r="E47">
        <v>1</v>
      </c>
      <c r="F47">
        <v>1</v>
      </c>
      <c r="G47">
        <v>1</v>
      </c>
      <c r="H47">
        <v>2</v>
      </c>
      <c r="I47" t="s">
        <v>347</v>
      </c>
      <c r="J47" t="s">
        <v>348</v>
      </c>
      <c r="K47" t="s">
        <v>349</v>
      </c>
      <c r="L47">
        <v>1368</v>
      </c>
      <c r="N47">
        <v>1011</v>
      </c>
      <c r="O47" t="s">
        <v>279</v>
      </c>
      <c r="P47" t="s">
        <v>279</v>
      </c>
      <c r="Q47">
        <v>1</v>
      </c>
      <c r="X47">
        <v>1.1200000000000001</v>
      </c>
      <c r="Y47">
        <v>0</v>
      </c>
      <c r="Z47">
        <v>6.82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18</v>
      </c>
      <c r="AG47">
        <v>1.4000000000000001</v>
      </c>
      <c r="AH47">
        <v>2</v>
      </c>
      <c r="AI47">
        <v>68292766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ROW(Source!A42)</f>
        <v>42</v>
      </c>
      <c r="B48">
        <v>68292767</v>
      </c>
      <c r="C48">
        <v>68292660</v>
      </c>
      <c r="D48">
        <v>56907148</v>
      </c>
      <c r="E48">
        <v>1</v>
      </c>
      <c r="F48">
        <v>1</v>
      </c>
      <c r="G48">
        <v>1</v>
      </c>
      <c r="H48">
        <v>3</v>
      </c>
      <c r="I48" t="s">
        <v>350</v>
      </c>
      <c r="J48" t="s">
        <v>351</v>
      </c>
      <c r="K48" t="s">
        <v>352</v>
      </c>
      <c r="L48">
        <v>1348</v>
      </c>
      <c r="N48">
        <v>1009</v>
      </c>
      <c r="O48" t="s">
        <v>286</v>
      </c>
      <c r="P48" t="s">
        <v>286</v>
      </c>
      <c r="Q48">
        <v>1000</v>
      </c>
      <c r="X48">
        <v>1.2E-2</v>
      </c>
      <c r="Y48">
        <v>15620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4</v>
      </c>
      <c r="AG48">
        <v>1.2E-2</v>
      </c>
      <c r="AH48">
        <v>2</v>
      </c>
      <c r="AI48">
        <v>68292767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ROW(Source!A42)</f>
        <v>42</v>
      </c>
      <c r="B49">
        <v>68292768</v>
      </c>
      <c r="C49">
        <v>68292660</v>
      </c>
      <c r="D49">
        <v>56908335</v>
      </c>
      <c r="E49">
        <v>1</v>
      </c>
      <c r="F49">
        <v>1</v>
      </c>
      <c r="G49">
        <v>1</v>
      </c>
      <c r="H49">
        <v>3</v>
      </c>
      <c r="I49" t="s">
        <v>353</v>
      </c>
      <c r="J49" t="s">
        <v>354</v>
      </c>
      <c r="K49" t="s">
        <v>355</v>
      </c>
      <c r="L49">
        <v>1348</v>
      </c>
      <c r="N49">
        <v>1009</v>
      </c>
      <c r="O49" t="s">
        <v>286</v>
      </c>
      <c r="P49" t="s">
        <v>286</v>
      </c>
      <c r="Q49">
        <v>1000</v>
      </c>
      <c r="X49">
        <v>2E-3</v>
      </c>
      <c r="Y49">
        <v>7640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4</v>
      </c>
      <c r="AG49">
        <v>2E-3</v>
      </c>
      <c r="AH49">
        <v>2</v>
      </c>
      <c r="AI49">
        <v>68292768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ROW(Source!A43)</f>
        <v>43</v>
      </c>
      <c r="B50">
        <v>68292771</v>
      </c>
      <c r="C50">
        <v>68292770</v>
      </c>
      <c r="D50">
        <v>57134585</v>
      </c>
      <c r="E50">
        <v>1</v>
      </c>
      <c r="F50">
        <v>1</v>
      </c>
      <c r="G50">
        <v>1</v>
      </c>
      <c r="H50">
        <v>1</v>
      </c>
      <c r="I50" t="s">
        <v>356</v>
      </c>
      <c r="J50" t="s">
        <v>4</v>
      </c>
      <c r="K50" t="s">
        <v>357</v>
      </c>
      <c r="L50">
        <v>1191</v>
      </c>
      <c r="N50">
        <v>1013</v>
      </c>
      <c r="O50" t="s">
        <v>273</v>
      </c>
      <c r="P50" t="s">
        <v>273</v>
      </c>
      <c r="Q50">
        <v>1</v>
      </c>
      <c r="X50">
        <v>2.88</v>
      </c>
      <c r="Y50">
        <v>0</v>
      </c>
      <c r="Z50">
        <v>0</v>
      </c>
      <c r="AA50">
        <v>0</v>
      </c>
      <c r="AB50">
        <v>9.07</v>
      </c>
      <c r="AC50">
        <v>0</v>
      </c>
      <c r="AD50">
        <v>1</v>
      </c>
      <c r="AE50">
        <v>1</v>
      </c>
      <c r="AF50" t="s">
        <v>19</v>
      </c>
      <c r="AG50">
        <v>3.3119999999999998</v>
      </c>
      <c r="AH50">
        <v>2</v>
      </c>
      <c r="AI50">
        <v>68292771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ROW(Source!A43)</f>
        <v>43</v>
      </c>
      <c r="B51">
        <v>68292772</v>
      </c>
      <c r="C51">
        <v>68292770</v>
      </c>
      <c r="D51">
        <v>57134533</v>
      </c>
      <c r="E51">
        <v>1</v>
      </c>
      <c r="F51">
        <v>1</v>
      </c>
      <c r="G51">
        <v>1</v>
      </c>
      <c r="H51">
        <v>1</v>
      </c>
      <c r="I51" t="s">
        <v>274</v>
      </c>
      <c r="J51" t="s">
        <v>4</v>
      </c>
      <c r="K51" t="s">
        <v>275</v>
      </c>
      <c r="L51">
        <v>1191</v>
      </c>
      <c r="N51">
        <v>1013</v>
      </c>
      <c r="O51" t="s">
        <v>273</v>
      </c>
      <c r="P51" t="s">
        <v>273</v>
      </c>
      <c r="Q51">
        <v>1</v>
      </c>
      <c r="X51">
        <v>0.03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2</v>
      </c>
      <c r="AF51" t="s">
        <v>18</v>
      </c>
      <c r="AG51">
        <v>3.7499999999999999E-2</v>
      </c>
      <c r="AH51">
        <v>2</v>
      </c>
      <c r="AI51">
        <v>68292772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ROW(Source!A43)</f>
        <v>43</v>
      </c>
      <c r="B52">
        <v>68292773</v>
      </c>
      <c r="C52">
        <v>68292770</v>
      </c>
      <c r="D52">
        <v>56951887</v>
      </c>
      <c r="E52">
        <v>1</v>
      </c>
      <c r="F52">
        <v>1</v>
      </c>
      <c r="G52">
        <v>1</v>
      </c>
      <c r="H52">
        <v>2</v>
      </c>
      <c r="I52" t="s">
        <v>341</v>
      </c>
      <c r="J52" t="s">
        <v>342</v>
      </c>
      <c r="K52" t="s">
        <v>343</v>
      </c>
      <c r="L52">
        <v>1368</v>
      </c>
      <c r="N52">
        <v>1011</v>
      </c>
      <c r="O52" t="s">
        <v>279</v>
      </c>
      <c r="P52" t="s">
        <v>279</v>
      </c>
      <c r="Q52">
        <v>1</v>
      </c>
      <c r="X52">
        <v>0.01</v>
      </c>
      <c r="Y52">
        <v>0</v>
      </c>
      <c r="Z52">
        <v>1.7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18</v>
      </c>
      <c r="AG52">
        <v>1.2500000000000001E-2</v>
      </c>
      <c r="AH52">
        <v>2</v>
      </c>
      <c r="AI52">
        <v>68292773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ROW(Source!A43)</f>
        <v>43</v>
      </c>
      <c r="B53">
        <v>68292774</v>
      </c>
      <c r="C53">
        <v>68292770</v>
      </c>
      <c r="D53">
        <v>56951914</v>
      </c>
      <c r="E53">
        <v>1</v>
      </c>
      <c r="F53">
        <v>1</v>
      </c>
      <c r="G53">
        <v>1</v>
      </c>
      <c r="H53">
        <v>2</v>
      </c>
      <c r="I53" t="s">
        <v>344</v>
      </c>
      <c r="J53" t="s">
        <v>345</v>
      </c>
      <c r="K53" t="s">
        <v>346</v>
      </c>
      <c r="L53">
        <v>1368</v>
      </c>
      <c r="N53">
        <v>1011</v>
      </c>
      <c r="O53" t="s">
        <v>279</v>
      </c>
      <c r="P53" t="s">
        <v>279</v>
      </c>
      <c r="Q53">
        <v>1</v>
      </c>
      <c r="X53">
        <v>0.01</v>
      </c>
      <c r="Y53">
        <v>0</v>
      </c>
      <c r="Z53">
        <v>89.99</v>
      </c>
      <c r="AA53">
        <v>10.06</v>
      </c>
      <c r="AB53">
        <v>0</v>
      </c>
      <c r="AC53">
        <v>0</v>
      </c>
      <c r="AD53">
        <v>1</v>
      </c>
      <c r="AE53">
        <v>0</v>
      </c>
      <c r="AF53" t="s">
        <v>18</v>
      </c>
      <c r="AG53">
        <v>1.2500000000000001E-2</v>
      </c>
      <c r="AH53">
        <v>2</v>
      </c>
      <c r="AI53">
        <v>68292774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ROW(Source!A43)</f>
        <v>43</v>
      </c>
      <c r="B54">
        <v>68292775</v>
      </c>
      <c r="C54">
        <v>68292770</v>
      </c>
      <c r="D54">
        <v>56953077</v>
      </c>
      <c r="E54">
        <v>1</v>
      </c>
      <c r="F54">
        <v>1</v>
      </c>
      <c r="G54">
        <v>1</v>
      </c>
      <c r="H54">
        <v>2</v>
      </c>
      <c r="I54" t="s">
        <v>280</v>
      </c>
      <c r="J54" t="s">
        <v>281</v>
      </c>
      <c r="K54" t="s">
        <v>282</v>
      </c>
      <c r="L54">
        <v>1368</v>
      </c>
      <c r="N54">
        <v>1011</v>
      </c>
      <c r="O54" t="s">
        <v>279</v>
      </c>
      <c r="P54" t="s">
        <v>279</v>
      </c>
      <c r="Q54">
        <v>1</v>
      </c>
      <c r="X54">
        <v>0.02</v>
      </c>
      <c r="Y54">
        <v>0</v>
      </c>
      <c r="Z54">
        <v>65.709999999999994</v>
      </c>
      <c r="AA54">
        <v>11.6</v>
      </c>
      <c r="AB54">
        <v>0</v>
      </c>
      <c r="AC54">
        <v>0</v>
      </c>
      <c r="AD54">
        <v>1</v>
      </c>
      <c r="AE54">
        <v>0</v>
      </c>
      <c r="AF54" t="s">
        <v>18</v>
      </c>
      <c r="AG54">
        <v>2.5000000000000001E-2</v>
      </c>
      <c r="AH54">
        <v>2</v>
      </c>
      <c r="AI54">
        <v>68292775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ROW(Source!A43)</f>
        <v>43</v>
      </c>
      <c r="B55">
        <v>68292776</v>
      </c>
      <c r="C55">
        <v>68292770</v>
      </c>
      <c r="D55">
        <v>56953937</v>
      </c>
      <c r="E55">
        <v>1</v>
      </c>
      <c r="F55">
        <v>1</v>
      </c>
      <c r="G55">
        <v>1</v>
      </c>
      <c r="H55">
        <v>2</v>
      </c>
      <c r="I55" t="s">
        <v>347</v>
      </c>
      <c r="J55" t="s">
        <v>348</v>
      </c>
      <c r="K55" t="s">
        <v>349</v>
      </c>
      <c r="L55">
        <v>1368</v>
      </c>
      <c r="N55">
        <v>1011</v>
      </c>
      <c r="O55" t="s">
        <v>279</v>
      </c>
      <c r="P55" t="s">
        <v>279</v>
      </c>
      <c r="Q55">
        <v>1</v>
      </c>
      <c r="X55">
        <v>1.4</v>
      </c>
      <c r="Y55">
        <v>0</v>
      </c>
      <c r="Z55">
        <v>6.82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18</v>
      </c>
      <c r="AG55">
        <v>1.75</v>
      </c>
      <c r="AH55">
        <v>2</v>
      </c>
      <c r="AI55">
        <v>68292776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ROW(Source!A43)</f>
        <v>43</v>
      </c>
      <c r="B56">
        <v>68292777</v>
      </c>
      <c r="C56">
        <v>68292770</v>
      </c>
      <c r="D56">
        <v>56907558</v>
      </c>
      <c r="E56">
        <v>1</v>
      </c>
      <c r="F56">
        <v>1</v>
      </c>
      <c r="G56">
        <v>1</v>
      </c>
      <c r="H56">
        <v>3</v>
      </c>
      <c r="I56" t="s">
        <v>358</v>
      </c>
      <c r="J56" t="s">
        <v>359</v>
      </c>
      <c r="K56" t="s">
        <v>360</v>
      </c>
      <c r="L56">
        <v>1348</v>
      </c>
      <c r="N56">
        <v>1009</v>
      </c>
      <c r="O56" t="s">
        <v>286</v>
      </c>
      <c r="P56" t="s">
        <v>286</v>
      </c>
      <c r="Q56">
        <v>1000</v>
      </c>
      <c r="X56">
        <v>8.9999999999999993E-3</v>
      </c>
      <c r="Y56">
        <v>21205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4</v>
      </c>
      <c r="AG56">
        <v>8.9999999999999993E-3</v>
      </c>
      <c r="AH56">
        <v>2</v>
      </c>
      <c r="AI56">
        <v>68292777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ROW(Source!A43)</f>
        <v>43</v>
      </c>
      <c r="B57">
        <v>68292778</v>
      </c>
      <c r="C57">
        <v>68292770</v>
      </c>
      <c r="D57">
        <v>56908335</v>
      </c>
      <c r="E57">
        <v>1</v>
      </c>
      <c r="F57">
        <v>1</v>
      </c>
      <c r="G57">
        <v>1</v>
      </c>
      <c r="H57">
        <v>3</v>
      </c>
      <c r="I57" t="s">
        <v>353</v>
      </c>
      <c r="J57" t="s">
        <v>354</v>
      </c>
      <c r="K57" t="s">
        <v>355</v>
      </c>
      <c r="L57">
        <v>1348</v>
      </c>
      <c r="N57">
        <v>1009</v>
      </c>
      <c r="O57" t="s">
        <v>286</v>
      </c>
      <c r="P57" t="s">
        <v>286</v>
      </c>
      <c r="Q57">
        <v>1000</v>
      </c>
      <c r="X57">
        <v>1.2999999999999999E-3</v>
      </c>
      <c r="Y57">
        <v>7640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4</v>
      </c>
      <c r="AG57">
        <v>1.2999999999999999E-3</v>
      </c>
      <c r="AH57">
        <v>2</v>
      </c>
      <c r="AI57">
        <v>68292778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Смета 12 гр. по ФЕР</vt:lpstr>
      <vt:lpstr>Ведомость объемов работ</vt:lpstr>
      <vt:lpstr>RV_DATA</vt:lpstr>
      <vt:lpstr>Расчет стоимости ресурсов</vt:lpstr>
      <vt:lpstr>Source</vt:lpstr>
      <vt:lpstr>SourceObSm</vt:lpstr>
      <vt:lpstr>SmtRes</vt:lpstr>
      <vt:lpstr>EtalonRes</vt:lpstr>
      <vt:lpstr>'Ведомость объемов работ'!Заголовки_для_печати</vt:lpstr>
      <vt:lpstr>'Расчет стоимости ресурсов'!Заголовки_для_печати</vt:lpstr>
      <vt:lpstr>'Смета 12 гр. по ФЕР'!Заголовки_для_печати</vt:lpstr>
      <vt:lpstr>'Ведомость объемов работ'!Область_печати</vt:lpstr>
      <vt:lpstr>'Расчет стоимости ресурсов'!Область_печати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Ella M. Vasilieva</cp:lastModifiedBy>
  <cp:lastPrinted>2019-04-05T06:25:26Z</cp:lastPrinted>
  <dcterms:created xsi:type="dcterms:W3CDTF">2019-02-07T14:48:01Z</dcterms:created>
  <dcterms:modified xsi:type="dcterms:W3CDTF">2019-04-05T06:26:07Z</dcterms:modified>
</cp:coreProperties>
</file>